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7461" sheetId="6" r:id="rId1"/>
  </sheets>
  <definedNames>
    <definedName name="_xlnm.Print_Area" localSheetId="0">'Додаток2 КПК1217461'!$A$1:$BY$359</definedName>
  </definedNames>
  <calcPr calcId="162913"/>
</workbook>
</file>

<file path=xl/calcChain.xml><?xml version="1.0" encoding="utf-8"?>
<calcChain xmlns="http://schemas.openxmlformats.org/spreadsheetml/2006/main">
  <c r="BH336" i="6" l="1"/>
  <c r="AT336" i="6"/>
  <c r="AJ336" i="6"/>
  <c r="BG327" i="6"/>
  <c r="AQ327" i="6"/>
  <c r="AZ297" i="6"/>
  <c r="AK297" i="6"/>
  <c r="AZ296" i="6"/>
  <c r="AK296" i="6"/>
  <c r="AZ295" i="6"/>
  <c r="AK295" i="6"/>
  <c r="BO287" i="6"/>
  <c r="AZ287" i="6"/>
  <c r="AK287" i="6"/>
  <c r="BO286" i="6"/>
  <c r="AZ286" i="6"/>
  <c r="AK286" i="6"/>
  <c r="BO285" i="6"/>
  <c r="AZ285" i="6"/>
  <c r="AK285" i="6"/>
  <c r="BD120" i="6"/>
  <c r="AJ120" i="6"/>
  <c r="BD119" i="6"/>
  <c r="AJ119" i="6"/>
  <c r="BD118" i="6"/>
  <c r="AJ118" i="6"/>
  <c r="BD117" i="6"/>
  <c r="AJ117" i="6"/>
  <c r="BD116" i="6"/>
  <c r="AJ116" i="6"/>
  <c r="BD115" i="6"/>
  <c r="AJ115" i="6"/>
  <c r="BD114" i="6"/>
  <c r="AJ114" i="6"/>
  <c r="BD113" i="6"/>
  <c r="AJ113" i="6"/>
  <c r="BD112" i="6"/>
  <c r="AJ112" i="6"/>
  <c r="BU104" i="6"/>
  <c r="BB104" i="6"/>
  <c r="AI104" i="6"/>
  <c r="BU103" i="6"/>
  <c r="BB103" i="6"/>
  <c r="AI103" i="6"/>
  <c r="BU102" i="6"/>
  <c r="BB102" i="6"/>
  <c r="AI102" i="6"/>
  <c r="BU101" i="6"/>
  <c r="BB101" i="6"/>
  <c r="AI101" i="6"/>
  <c r="BU100" i="6"/>
  <c r="BB100" i="6"/>
  <c r="AI100" i="6"/>
  <c r="BU99" i="6"/>
  <c r="BB99" i="6"/>
  <c r="AI99" i="6"/>
  <c r="BU98" i="6"/>
  <c r="BB98" i="6"/>
  <c r="AI98" i="6"/>
  <c r="BU97" i="6"/>
  <c r="BB97" i="6"/>
  <c r="AI97" i="6"/>
  <c r="BU96" i="6"/>
  <c r="BB96" i="6"/>
  <c r="AI96" i="6"/>
  <c r="BG86" i="6"/>
  <c r="AM86" i="6"/>
  <c r="BG78" i="6"/>
  <c r="AM78" i="6"/>
  <c r="BG77" i="6"/>
  <c r="AM77" i="6"/>
  <c r="BG76" i="6"/>
  <c r="AM76" i="6"/>
  <c r="BG75" i="6"/>
  <c r="AM75" i="6"/>
  <c r="BG74" i="6"/>
  <c r="AM74" i="6"/>
  <c r="BU66" i="6"/>
  <c r="BB66" i="6"/>
  <c r="AI66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<sst xmlns="http://schemas.openxmlformats.org/spreadsheetml/2006/main" count="1007" uniqueCount="343">
  <si>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</si>
  <si>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</si>
  <si>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</si>
  <si>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</si>
  <si>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</si>
  <si>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</si>
  <si>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</si>
  <si>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</si>
  <si>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</si>
  <si>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</si>
  <si>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</si>
  <si>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</si>
  <si>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</si>
  <si>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</si>
  <si>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</si>
  <si>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</si>
  <si>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</si>
  <si>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</si>
  <si>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</si>
  <si>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</si>
  <si>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</si>
  <si>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</si>
  <si>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</si>
  <si>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</si>
  <si>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</si>
  <si>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</si>
  <si>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</si>
  <si>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</si>
  <si>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</si>
  <si>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</si>
  <si>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</si>
  <si>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</si>
  <si>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</si>
  <si>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</si>
  <si>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</si>
  <si>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</si>
  <si>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</si>
  <si>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</si>
  <si>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</si>
  <si>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</si>
  <si>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</si>
  <si>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</si>
  <si>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</si>
  <si>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</si>
  <si>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</si>
  <si>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</si>
  <si>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</si>
  <si>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</si>
  <si>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</si>
  <si>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</si>
  <si>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</si>
  <si>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</si>
  <si>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</si>
  <si>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</si>
  <si>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</si>
  <si>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</si>
  <si>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</si>
  <si>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</si>
  <si>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</si>
  <si>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</si>
  <si>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</si>
  <si>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</si>
  <si>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</si>
  <si>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</si>
  <si>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</si>
  <si>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</si>
  <si>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</si>
  <si>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</si>
  <si>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</si>
  <si>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</si>
  <si>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</si>
  <si>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</si>
  <si>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</si>
  <si>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</si>
  <si>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</si>
  <si>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</si>
  <si>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</si>
  <si>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</si>
  <si>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</si>
  <si>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</si>
  <si>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</si>
  <si>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</si>
  <si>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</si>
  <si>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</si>
  <si>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</si>
  <si>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</si>
  <si>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</si>
  <si>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</si>
  <si>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</si>
  <si>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</si>
  <si>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</si>
  <si>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</si>
  <si>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</si>
  <si>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</si>
  <si>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</si>
  <si>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</si>
  <si>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</si>
  <si>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</si>
  <si>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</si>
  <si>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</si>
  <si>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</si>
  <si>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</si>
  <si>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</si>
  <si>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</si>
  <si>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</si>
  <si>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</si>
  <si>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</si>
  <si>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</si>
  <si>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</si>
  <si>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</si>
  <si>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</si>
  <si>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</si>
  <si>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</si>
  <si>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</si>
  <si>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</si>
  <si>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</si>
  <si>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</si>
  <si>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</si>
  <si>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</si>
  <si>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</si>
  <si>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</si>
  <si>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</si>
  <si>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</si>
  <si>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</si>
  <si>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</si>
  <si>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</si>
  <si>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</si>
  <si>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</si>
  <si>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</si>
  <si>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</si>
  <si>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</si>
  <si>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</si>
  <si>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</si>
  <si>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</si>
  <si>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</si>
  <si>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</si>
  <si>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</si>
  <si>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</si>
  <si>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</si>
  <si>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</si>
  <si>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</si>
  <si>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</si>
  <si>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</si>
  <si>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</si>
  <si>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</si>
  <si>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</si>
  <si>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</si>
  <si>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</si>
  <si>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</si>
  <si>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</si>
  <si>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</si>
  <si>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</si>
  <si>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</si>
  <si>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</si>
  <si>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</si>
  <si>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</si>
  <si>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</si>
  <si>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</si>
  <si>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</si>
  <si>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</si>
  <si>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</si>
  <si>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</si>
  <si>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</si>
  <si>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</si>
  <si>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</si>
  <si>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</si>
  <si>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</si>
  <si>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</si>
  <si>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</si>
  <si>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</si>
  <si>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</si>
  <si>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</si>
  <si>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</si>
  <si>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</si>
  <si>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</si>
  <si>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</si>
  <si>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Оплата послуг (крім комунальних)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</si>
  <si>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</si>
  <si>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</si>
  <si>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</si>
  <si>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Забезпечення проведення поточного ремонту об'єктів транспортної інфрастуктури</t>
  </si>
  <si>
    <t>Технічний нагляд з виконання послуг по поточному ремонту доріг</t>
  </si>
  <si>
    <t>Поточний ремонт шляхопроводу</t>
  </si>
  <si>
    <t>Будівництво об' єктів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</si>
  <si>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</si>
  <si>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</si>
  <si>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Проєктування реконструкції об'єктів транспортної інфраструктури</t>
  </si>
  <si>
    <t>Забезпечення проведення реконструкції об'єктів транспортної інфраструктури</t>
  </si>
  <si>
    <t>затрат</t>
  </si>
  <si>
    <t xml:space="preserve">formula=RC[-16]+RC[-8]                          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</si>
  <si>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</si>
  <si>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</si>
  <si>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</si>
  <si>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</si>
  <si>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Обсяг видатків на проведення поточного ремонту вулично-дорожньої мережі</t>
  </si>
  <si>
    <t>Звіт за 2022 рік, кошторис на 2023 рік</t>
  </si>
  <si>
    <t>Обсяг видатків на проведення технічного нагляду з виконання послуг по поточному ремонту доріг</t>
  </si>
  <si>
    <t>грн.</t>
  </si>
  <si>
    <t>Звіт за 2022 рік</t>
  </si>
  <si>
    <t>Обсяг видатків на поточний ремонт шляхопроводу</t>
  </si>
  <si>
    <t>Обсяг видатків на проведення капітального ремонту вулично-дорожньої мережі</t>
  </si>
  <si>
    <t>Кошторис на 2023 рік</t>
  </si>
  <si>
    <t>Обсяг видатків на проектування капітального ремонту вулично-дорожньої мережі</t>
  </si>
  <si>
    <t>Обсяг видатків  на проектування реконструкції об`єктів транспортної інфраструктури</t>
  </si>
  <si>
    <t>Обсяг видатків на  будівництво об`єктів транспортної інфраструктури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</si>
  <si>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</si>
  <si>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</si>
  <si>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</si>
  <si>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Звіт за 2022 рік, площа вулиць де планується проведення поточного ремонту</t>
  </si>
  <si>
    <t>Кількість проведених технічних наглядів по поточному ремонту доріг</t>
  </si>
  <si>
    <t>од.</t>
  </si>
  <si>
    <t>Кількість шляхопроводів, які потребують поточного ремонту</t>
  </si>
  <si>
    <t>Забезпечення проведення капітального ремонту об`єктів транспортної інфраструктури</t>
  </si>
  <si>
    <t>кв. м.</t>
  </si>
  <si>
    <t>Площа вулично-дорожньої мережі на якій планується провести капітальний ремонт</t>
  </si>
  <si>
    <t>Відповідно проектно-кошторисних документацій</t>
  </si>
  <si>
    <t>Проєктування капітального ремонту об`єктів транспортної інфраструктури</t>
  </si>
  <si>
    <t>Кількість проєктів для капітального ремонту об`єктів транспортної інфраструктури</t>
  </si>
  <si>
    <t>Розшифровка до кошторису на 2023 рік, прогнозна кількість на 2024 рік</t>
  </si>
  <si>
    <t>Реконструкція об`єктів транспортної інфраструктури</t>
  </si>
  <si>
    <t>Кількість проєктів для реконструкції об`єктів транспортної інфраструктури</t>
  </si>
  <si>
    <t>Розшифровка до кошторису на 2023 рік, прогноз на 2024 рік</t>
  </si>
  <si>
    <t>Кількість об`єктів де планується провести роботи з реконструкції</t>
  </si>
  <si>
    <t>Будівництво об`єктів транспртної інфраструктури</t>
  </si>
  <si>
    <t>Кількість об`єктів які планується побудувати</t>
  </si>
  <si>
    <t>Розшифровка до кошторису на 2023 рік</t>
  </si>
  <si>
    <t>ефективності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</si>
  <si>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</si>
  <si>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доріг де планується або виконаний поточний ремонт)</t>
  </si>
  <si>
    <t>Середні витрати на проведення технічного нагляду з виконання послуг по поточному ремонту доріг</t>
  </si>
  <si>
    <t>Розрвхунково (відношення суми коштів до кількості проведених технічних наглядів з виконання поточного ремонту доріг)</t>
  </si>
  <si>
    <t>Середня вартість поточного ремонту 1 шляхопроводу</t>
  </si>
  <si>
    <t>Розрахунково (відношення суми коштів до кількостіі шляхопроводів де проведено поточний ремонт)</t>
  </si>
  <si>
    <t>Середні витрати на виконання капітального ремонту 1 кв.м. вулично-дорожньої мережі</t>
  </si>
  <si>
    <t>Розрахунково (відношення суми коштів до площі доріг, де проведено капітальний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</si>
  <si>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</si>
  <si>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</si>
  <si>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</si>
  <si>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розробку 1 проєкту для проведення реконструкції об`єктів</t>
  </si>
  <si>
    <t>Розрахунково (відношення суми коштів до кількості проєктів з реконструкції які плануються розробити)</t>
  </si>
  <si>
    <t>Середня вартість реконструкції 1 об`єкту</t>
  </si>
  <si>
    <t>Розрахунково (відношення суми коштів до кількості об'єктів,які планують реконструювати)</t>
  </si>
  <si>
    <t>Будівництво об`єктів транспортної інфраструктури</t>
  </si>
  <si>
    <t>Середні витрати на будівництво 1 об`єкту</t>
  </si>
  <si>
    <t>Розрахунково (відношення суми коштів до кількості об'єктів які плануються побудувати)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</si>
  <si>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</si>
  <si>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</si>
  <si>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</si>
  <si>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</si>
  <si>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поточного ремонту до виконаного в минулому році)</t>
  </si>
  <si>
    <t>Відсоток виконаного технічного нагляду</t>
  </si>
  <si>
    <t>Наявність технічного нагляду</t>
  </si>
  <si>
    <t>Рівень готовності об`єкту</t>
  </si>
  <si>
    <t>Акт виконаних робіт</t>
  </si>
  <si>
    <t>Динаміка відремонтованої за рахунок капітального ремонту площі вулично-дорожньої мережі порівняно з минулим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</si>
  <si>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</si>
  <si>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</t>
  </si>
  <si>
    <t>Розрахунково (відношення фактично виконаних робіт з капітального ремонту до запланованих)</t>
  </si>
  <si>
    <t>Рівень готовності проєктної документації для виконання капітального ремонту об`єктів транспортної інфраструктури</t>
  </si>
  <si>
    <t>Динаміка кількості розроблених проєктів на капітальний ремонт порівняно з попереднім роком</t>
  </si>
  <si>
    <t>Розрахунково (відношення розроблених проектів в поточному році до кількості розроблених в минулому році)</t>
  </si>
  <si>
    <t>Динаміка проведення рекнструкції об`єктів транспортної інфраструктури порівняно з попереднім роком</t>
  </si>
  <si>
    <t>Розрхунково (відношення площі фактично виконаних робіт до запланованих)</t>
  </si>
  <si>
    <t>Рівень готовності проєктної документації для виконання робіт з реконструкції об`єктів транспортної інфраструктури</t>
  </si>
  <si>
    <t>Динаміка кількості побудованих світлофорних об`єктів порівняно з попереднім роком</t>
  </si>
  <si>
    <t>Розрахунково (відношення побудованих світлофорних об'єктів в поточному році до кількості в минулому році)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</si>
  <si>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</si>
  <si>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Розрахунково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</si>
  <si>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</si>
  <si>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</si>
  <si>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</si>
  <si>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Реформування та розвитку житлово-комунального господарства та об'єктів благоустрою м. Павлоград на 2020-2024 роки</t>
  </si>
  <si>
    <t>рішення міської ради від 17.09.2019 р. №1825-54/VII</t>
  </si>
  <si>
    <t>Реформування та розвитку житлово-комунального господарства та об'єктів благоустрою м. Павлоград на 2025-2029 роки</t>
  </si>
  <si>
    <t>проект</t>
  </si>
  <si>
    <t>Будівництво світлофоного обєкту на перехресті вул. Успенська та вул. Соборна</t>
  </si>
  <si>
    <t>2022-2024</t>
  </si>
  <si>
    <t>Реконструкція вул. Луганська в м. Павлоград</t>
  </si>
  <si>
    <t>2017-2026</t>
  </si>
  <si>
    <t>Реконструкція дороги по вул. Центральна в м. Павлоград Дніпропетровської області</t>
  </si>
  <si>
    <t>2020-2026</t>
  </si>
  <si>
    <t>Реконструкція дороги по просп. Шахтобудівників,м. Павлоград, Дніпропетровскої обл. Коригування.</t>
  </si>
  <si>
    <t>2016-2026</t>
  </si>
  <si>
    <t>Реконструкція перехрестя вул. Полтавська - вул. Дніпровська</t>
  </si>
  <si>
    <t>Реконструкція пров. Музейний м. Павлоград</t>
  </si>
  <si>
    <t>2002-2024</t>
  </si>
  <si>
    <t>Реконструкція шляхопроводу через залізничні колії на селище 18 вересня в м. Павлограді. Коригування</t>
  </si>
  <si>
    <t>2008-2024</t>
  </si>
  <si>
    <t>Покращення стану інфраструктури автомобільних доріг</t>
  </si>
  <si>
    <t>Утримання  та розвиток автомобільних  доріг та дорожньої інфраструктури за рахунок коштів місцевого бюджету; _x000D_
Утримання та забезпечення проведення поточного та капітального ремонту об`єктів транспортної інфраструктури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</si>
  <si>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змінами)._x000D_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 (зі змінами від 30.11.2012 р. № 1260, від 10.09.2015 р. № 765)._x000D_
6.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7. Лист фінансового управління від 12.09.2023 р. № 02/01-258 "Про підготовку бюджетного запиту на 2024-2026 роки".</t>
  </si>
  <si>
    <t>З метою покращення загального стану вулично-дорожньої мережі міста, забезпечення  роботи всіх галузей промисловості, соціального розвитку  суспільства у 2022 році виконанний поточний ремонт вулиць загального користування, проведено 5 технічних наглядів по поточному ремонту доріг та поточний ремонт 1 шляхопроводу. В 2023 році продовжено роботи по поточному ремонту вулиць загального користування. Оскільки автомобільні дороги є однією з підсистем економічної системи країни, суспільним продуктом та мають надзвичайно важливе значення, виділення коштів з бюджету Павлоградської міської територіальної громади в плановому 2024 році та прогнозних 2025-2026 роках надасть змогу продовжити виконання робіт з поточного ремонту доріг загального користування.</t>
  </si>
  <si>
    <t>У 2022 році  у зв`язку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роботи з будівництва, реконструкції та капітального ремонту об`єктів не виконувалися, тому було пийнято рішення щодо перерозподілу коштів. У 2023 році  з метою збереження наявної мережі автомобільних доріг міського призначення та створення безпечних умов дорожнього руху на території Павлоградської міської територіальної громади проведено проєктно-вишукувальні роботи та експертний звіт по капітальному ремонту, геодезичні  та проектно вишукувальні роботи по об`єктам з реконструкції. У зв`язку з продовженням дії воєнного стану на території України та необхідністю оплати першочергових невідкладних видатків внесено пропозиції щодо перерозподілу коштів. У зв’язку зі значним транспортним навантаженням, шляхова мережа Павлоградської міської територіальної громади втрачає свої експлуатаційні якості і потребує як утримання так і ремонту, тому з метою розвитку та забезпечення належного стану вулично–дорожньої мережі, сприянню застосування передових та перспективних технологій будівництва, поліпшення транспортно-експлуатаційного стану автомобільних доріг є необхідність виділення бюджетних коштів Павлоградської міської територіальної громади у 2024-2026 роках на проведення робіт з коригування проєктно-кошторисних документацій по капітальному ремонту та реконструкції об`єктів, продовження робіт з будівництва, капітального ремонту та реконструкції доріг.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</si>
  <si>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</si>
  <si>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</si>
  <si>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</si>
  <si>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</si>
  <si>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</si>
  <si>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</si>
  <si>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</si>
  <si>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</si>
  <si>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</si>
  <si>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</si>
  <si>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</si>
  <si>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</si>
  <si>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</si>
  <si>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</si>
  <si>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</si>
  <si>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</si>
  <si>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</si>
  <si>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</si>
  <si>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</si>
  <si>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</si>
  <si>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</si>
  <si>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</si>
  <si>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</si>
  <si>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</si>
  <si>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</si>
  <si>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</si>
  <si>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</si>
  <si>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</si>
  <si>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</si>
  <si>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</si>
  <si>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</si>
  <si>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</si>
  <si>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</si>
  <si>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</si>
  <si>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</si>
  <si>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</si>
  <si>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</si>
  <si>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</si>
  <si>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</si>
  <si>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</si>
  <si>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</si>
  <si>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</si>
  <si>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</si>
  <si>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</si>
  <si>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</si>
  <si>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(1)(2)(1)(7)(4)(6)(1)</t>
  </si>
  <si>
    <t>(7)(4)(6)(1)</t>
  </si>
  <si>
    <t>(0)(4)(5)(6)</t>
  </si>
  <si>
    <t>Утримання та розвиток автомобільних доріг та дорожньої інфраструктури за рахунок коштів місцевого бюджету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</si>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</sst>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6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325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31" t="s">
        <v>294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8"/>
      <c r="AH4" s="28" t="s">
        <v>293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6" t="s">
        <v>299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1" t="s">
        <v>294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8"/>
      <c r="AH7" s="28" t="s">
        <v>342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6" t="s">
        <v>299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338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339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340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7" t="s">
        <v>341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6" t="s">
        <v>300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326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9" t="s">
        <v>288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9" t="s">
        <v>289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20" customHeight="1" x14ac:dyDescent="0.2">
      <c r="A21" s="129" t="s">
        <v>290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312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301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302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305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313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10949141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10949141</v>
      </c>
      <c r="AJ30" s="97"/>
      <c r="AK30" s="97"/>
      <c r="AL30" s="97"/>
      <c r="AM30" s="98"/>
      <c r="AN30" s="96">
        <v>26952356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26952356</v>
      </c>
      <c r="BC30" s="97"/>
      <c r="BD30" s="97"/>
      <c r="BE30" s="97"/>
      <c r="BF30" s="98"/>
      <c r="BG30" s="96">
        <v>38885000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38885000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7330809</v>
      </c>
      <c r="AT31" s="97"/>
      <c r="AU31" s="97"/>
      <c r="AV31" s="97"/>
      <c r="AW31" s="98"/>
      <c r="AX31" s="96">
        <v>7330809</v>
      </c>
      <c r="AY31" s="97"/>
      <c r="AZ31" s="97"/>
      <c r="BA31" s="98"/>
      <c r="BB31" s="96">
        <f>IF(ISNUMBER(AN31),AN31,0)+IF(ISNUMBER(AS31),AS31,0)</f>
        <v>7330809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9600000</v>
      </c>
      <c r="BM31" s="97"/>
      <c r="BN31" s="97"/>
      <c r="BO31" s="97"/>
      <c r="BP31" s="98"/>
      <c r="BQ31" s="96">
        <v>9600000</v>
      </c>
      <c r="BR31" s="97"/>
      <c r="BS31" s="97"/>
      <c r="BT31" s="98"/>
      <c r="BU31" s="96">
        <f>IF(ISNUMBER(BG31),BG31,0)+IF(ISNUMBER(BL31),BL31,0)</f>
        <v>9600000</v>
      </c>
      <c r="BV31" s="97"/>
      <c r="BW31" s="97"/>
      <c r="BX31" s="97"/>
      <c r="BY31" s="98"/>
    </row>
    <row r="32" spans="1:79" s="99" customFormat="1" ht="38.25" customHeight="1" x14ac:dyDescent="0.2">
      <c r="A32" s="89">
        <v>208400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7330809</v>
      </c>
      <c r="AT32" s="97"/>
      <c r="AU32" s="97"/>
      <c r="AV32" s="97"/>
      <c r="AW32" s="98"/>
      <c r="AX32" s="96">
        <v>7330809</v>
      </c>
      <c r="AY32" s="97"/>
      <c r="AZ32" s="97"/>
      <c r="BA32" s="98"/>
      <c r="BB32" s="96">
        <f>IF(ISNUMBER(AN32),AN32,0)+IF(ISNUMBER(AS32),AS32,0)</f>
        <v>7330809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9600000</v>
      </c>
      <c r="BM32" s="97"/>
      <c r="BN32" s="97"/>
      <c r="BO32" s="97"/>
      <c r="BP32" s="98"/>
      <c r="BQ32" s="96">
        <v>9600000</v>
      </c>
      <c r="BR32" s="97"/>
      <c r="BS32" s="97"/>
      <c r="BT32" s="98"/>
      <c r="BU32" s="96">
        <f>IF(ISNUMBER(BG32),BG32,0)+IF(ISNUMBER(BL32),BL32,0)</f>
        <v>9600000</v>
      </c>
      <c r="BV32" s="97"/>
      <c r="BW32" s="97"/>
      <c r="BX32" s="97"/>
      <c r="BY32" s="98"/>
    </row>
    <row r="33" spans="1:79" s="6" customFormat="1" ht="12.75" customHeight="1" x14ac:dyDescent="0.2">
      <c r="A33" s="87"/>
      <c r="B33" s="85"/>
      <c r="C33" s="85"/>
      <c r="D33" s="86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10949141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10949141</v>
      </c>
      <c r="AJ33" s="105"/>
      <c r="AK33" s="105"/>
      <c r="AL33" s="105"/>
      <c r="AM33" s="106"/>
      <c r="AN33" s="104">
        <v>26952356</v>
      </c>
      <c r="AO33" s="105"/>
      <c r="AP33" s="105"/>
      <c r="AQ33" s="105"/>
      <c r="AR33" s="106"/>
      <c r="AS33" s="104">
        <v>7330809</v>
      </c>
      <c r="AT33" s="105"/>
      <c r="AU33" s="105"/>
      <c r="AV33" s="105"/>
      <c r="AW33" s="106"/>
      <c r="AX33" s="104">
        <v>7330809</v>
      </c>
      <c r="AY33" s="105"/>
      <c r="AZ33" s="105"/>
      <c r="BA33" s="106"/>
      <c r="BB33" s="104">
        <f>IF(ISNUMBER(AN33),AN33,0)+IF(ISNUMBER(AS33),AS33,0)</f>
        <v>34283165</v>
      </c>
      <c r="BC33" s="105"/>
      <c r="BD33" s="105"/>
      <c r="BE33" s="105"/>
      <c r="BF33" s="106"/>
      <c r="BG33" s="104">
        <v>38885000</v>
      </c>
      <c r="BH33" s="105"/>
      <c r="BI33" s="105"/>
      <c r="BJ33" s="105"/>
      <c r="BK33" s="106"/>
      <c r="BL33" s="104">
        <v>9600000</v>
      </c>
      <c r="BM33" s="105"/>
      <c r="BN33" s="105"/>
      <c r="BO33" s="105"/>
      <c r="BP33" s="106"/>
      <c r="BQ33" s="104">
        <v>9600000</v>
      </c>
      <c r="BR33" s="105"/>
      <c r="BS33" s="105"/>
      <c r="BT33" s="106"/>
      <c r="BU33" s="104">
        <f>IF(ISNUMBER(BG33),BG33,0)+IF(ISNUMBER(BL33),BL33,0)</f>
        <v>48485000</v>
      </c>
      <c r="BV33" s="105"/>
      <c r="BW33" s="105"/>
      <c r="BX33" s="105"/>
      <c r="BY33" s="106"/>
    </row>
    <row r="35" spans="1:79" ht="14.25" customHeight="1" x14ac:dyDescent="0.2">
      <c r="A35" s="58" t="s">
        <v>327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 x14ac:dyDescent="0.2">
      <c r="A36" s="53" t="s">
        <v>301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 x14ac:dyDescent="0.2">
      <c r="A37" s="61" t="s">
        <v>2</v>
      </c>
      <c r="B37" s="62"/>
      <c r="C37" s="62"/>
      <c r="D37" s="63"/>
      <c r="E37" s="61" t="s">
        <v>19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/>
      <c r="X37" s="30" t="s">
        <v>323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328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 x14ac:dyDescent="0.2">
      <c r="A38" s="64"/>
      <c r="B38" s="65"/>
      <c r="C38" s="65"/>
      <c r="D38" s="66"/>
      <c r="E38" s="64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6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 x14ac:dyDescent="0.2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 x14ac:dyDescent="0.2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26000000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26000000</v>
      </c>
      <c r="AN41" s="97"/>
      <c r="AO41" s="97"/>
      <c r="AP41" s="97"/>
      <c r="AQ41" s="98"/>
      <c r="AR41" s="96">
        <v>28016000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28016000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4784000</v>
      </c>
      <c r="AD42" s="97"/>
      <c r="AE42" s="97"/>
      <c r="AF42" s="97"/>
      <c r="AG42" s="98"/>
      <c r="AH42" s="96">
        <v>4784000</v>
      </c>
      <c r="AI42" s="97"/>
      <c r="AJ42" s="97"/>
      <c r="AK42" s="97"/>
      <c r="AL42" s="98"/>
      <c r="AM42" s="96">
        <f>IF(ISNUMBER(X42),X42,0)+IF(ISNUMBER(AC42),AC42,0)</f>
        <v>4784000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5043200</v>
      </c>
      <c r="AX42" s="97"/>
      <c r="AY42" s="97"/>
      <c r="AZ42" s="97"/>
      <c r="BA42" s="98"/>
      <c r="BB42" s="96">
        <v>5043200</v>
      </c>
      <c r="BC42" s="97"/>
      <c r="BD42" s="97"/>
      <c r="BE42" s="97"/>
      <c r="BF42" s="98"/>
      <c r="BG42" s="95">
        <f>IF(ISNUMBER(AR42),AR42,0)+IF(ISNUMBER(AW42),AW42,0)</f>
        <v>5043200</v>
      </c>
      <c r="BH42" s="95"/>
      <c r="BI42" s="95"/>
      <c r="BJ42" s="95"/>
      <c r="BK42" s="95"/>
    </row>
    <row r="43" spans="1:79" s="99" customFormat="1" ht="25.5" customHeight="1" x14ac:dyDescent="0.2">
      <c r="A43" s="89">
        <v>208400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4784000</v>
      </c>
      <c r="AD43" s="97"/>
      <c r="AE43" s="97"/>
      <c r="AF43" s="97"/>
      <c r="AG43" s="98"/>
      <c r="AH43" s="96">
        <v>4784000</v>
      </c>
      <c r="AI43" s="97"/>
      <c r="AJ43" s="97"/>
      <c r="AK43" s="97"/>
      <c r="AL43" s="98"/>
      <c r="AM43" s="96">
        <f>IF(ISNUMBER(X43),X43,0)+IF(ISNUMBER(AC43),AC43,0)</f>
        <v>4784000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5043200</v>
      </c>
      <c r="AX43" s="97"/>
      <c r="AY43" s="97"/>
      <c r="AZ43" s="97"/>
      <c r="BA43" s="98"/>
      <c r="BB43" s="96">
        <v>5043200</v>
      </c>
      <c r="BC43" s="97"/>
      <c r="BD43" s="97"/>
      <c r="BE43" s="97"/>
      <c r="BF43" s="98"/>
      <c r="BG43" s="95">
        <f>IF(ISNUMBER(AR43),AR43,0)+IF(ISNUMBER(AW43),AW43,0)</f>
        <v>5043200</v>
      </c>
      <c r="BH43" s="95"/>
      <c r="BI43" s="95"/>
      <c r="BJ43" s="95"/>
      <c r="BK43" s="95"/>
    </row>
    <row r="44" spans="1:79" s="6" customFormat="1" ht="12.75" customHeight="1" x14ac:dyDescent="0.2">
      <c r="A44" s="87"/>
      <c r="B44" s="85"/>
      <c r="C44" s="85"/>
      <c r="D44" s="86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26000000</v>
      </c>
      <c r="Y44" s="105"/>
      <c r="Z44" s="105"/>
      <c r="AA44" s="105"/>
      <c r="AB44" s="106"/>
      <c r="AC44" s="104">
        <v>4784000</v>
      </c>
      <c r="AD44" s="105"/>
      <c r="AE44" s="105"/>
      <c r="AF44" s="105"/>
      <c r="AG44" s="106"/>
      <c r="AH44" s="104">
        <v>4784000</v>
      </c>
      <c r="AI44" s="105"/>
      <c r="AJ44" s="105"/>
      <c r="AK44" s="105"/>
      <c r="AL44" s="106"/>
      <c r="AM44" s="104">
        <f>IF(ISNUMBER(X44),X44,0)+IF(ISNUMBER(AC44),AC44,0)</f>
        <v>30784000</v>
      </c>
      <c r="AN44" s="105"/>
      <c r="AO44" s="105"/>
      <c r="AP44" s="105"/>
      <c r="AQ44" s="106"/>
      <c r="AR44" s="104">
        <v>28016000</v>
      </c>
      <c r="AS44" s="105"/>
      <c r="AT44" s="105"/>
      <c r="AU44" s="105"/>
      <c r="AV44" s="106"/>
      <c r="AW44" s="104">
        <v>5043200</v>
      </c>
      <c r="AX44" s="105"/>
      <c r="AY44" s="105"/>
      <c r="AZ44" s="105"/>
      <c r="BA44" s="106"/>
      <c r="BB44" s="104">
        <v>5043200</v>
      </c>
      <c r="BC44" s="105"/>
      <c r="BD44" s="105"/>
      <c r="BE44" s="105"/>
      <c r="BF44" s="106"/>
      <c r="BG44" s="103">
        <f>IF(ISNUMBER(AR44),AR44,0)+IF(ISNUMBER(AW44),AW44,0)</f>
        <v>33059200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 x14ac:dyDescent="0.2">
      <c r="A48" s="42" t="s">
        <v>314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 x14ac:dyDescent="0.2">
      <c r="A49" s="40" t="s">
        <v>301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 x14ac:dyDescent="0.2">
      <c r="A50" s="67" t="s">
        <v>118</v>
      </c>
      <c r="B50" s="68"/>
      <c r="C50" s="68"/>
      <c r="D50" s="69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302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305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313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 x14ac:dyDescent="0.2">
      <c r="A51" s="70"/>
      <c r="B51" s="71"/>
      <c r="C51" s="71"/>
      <c r="D51" s="72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 x14ac:dyDescent="0.2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 x14ac:dyDescent="0.2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9" customFormat="1" ht="12.75" customHeight="1" x14ac:dyDescent="0.2">
      <c r="A54" s="89">
        <v>2240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10949141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10949141</v>
      </c>
      <c r="AJ54" s="97"/>
      <c r="AK54" s="97"/>
      <c r="AL54" s="97"/>
      <c r="AM54" s="98"/>
      <c r="AN54" s="96">
        <v>26952356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26952356</v>
      </c>
      <c r="BC54" s="97"/>
      <c r="BD54" s="97"/>
      <c r="BE54" s="97"/>
      <c r="BF54" s="98"/>
      <c r="BG54" s="96">
        <v>38885000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38885000</v>
      </c>
      <c r="BV54" s="97"/>
      <c r="BW54" s="97"/>
      <c r="BX54" s="97"/>
      <c r="BY54" s="98"/>
      <c r="CA54" s="99" t="s">
        <v>26</v>
      </c>
    </row>
    <row r="55" spans="1:79" s="99" customFormat="1" ht="25.5" customHeight="1" x14ac:dyDescent="0.2">
      <c r="A55" s="89">
        <v>3122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0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100000</v>
      </c>
      <c r="AT55" s="97"/>
      <c r="AU55" s="97"/>
      <c r="AV55" s="97"/>
      <c r="AW55" s="98"/>
      <c r="AX55" s="96">
        <v>100000</v>
      </c>
      <c r="AY55" s="97"/>
      <c r="AZ55" s="97"/>
      <c r="BA55" s="98"/>
      <c r="BB55" s="96">
        <f>IF(ISNUMBER(AN55),AN55,0)+IF(ISNUMBER(AS55),AS55,0)</f>
        <v>100000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0</v>
      </c>
      <c r="BV55" s="97"/>
      <c r="BW55" s="97"/>
      <c r="BX55" s="97"/>
      <c r="BY55" s="98"/>
    </row>
    <row r="56" spans="1:79" s="99" customFormat="1" ht="12.75" customHeight="1" x14ac:dyDescent="0.2">
      <c r="A56" s="89">
        <v>3132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0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0</v>
      </c>
      <c r="AJ56" s="97"/>
      <c r="AK56" s="97"/>
      <c r="AL56" s="97"/>
      <c r="AM56" s="98"/>
      <c r="AN56" s="96">
        <v>0</v>
      </c>
      <c r="AO56" s="97"/>
      <c r="AP56" s="97"/>
      <c r="AQ56" s="97"/>
      <c r="AR56" s="98"/>
      <c r="AS56" s="96">
        <v>4953809</v>
      </c>
      <c r="AT56" s="97"/>
      <c r="AU56" s="97"/>
      <c r="AV56" s="97"/>
      <c r="AW56" s="98"/>
      <c r="AX56" s="96">
        <v>4953809</v>
      </c>
      <c r="AY56" s="97"/>
      <c r="AZ56" s="97"/>
      <c r="BA56" s="98"/>
      <c r="BB56" s="96">
        <f>IF(ISNUMBER(AN56),AN56,0)+IF(ISNUMBER(AS56),AS56,0)</f>
        <v>4953809</v>
      </c>
      <c r="BC56" s="97"/>
      <c r="BD56" s="97"/>
      <c r="BE56" s="97"/>
      <c r="BF56" s="98"/>
      <c r="BG56" s="96">
        <v>0</v>
      </c>
      <c r="BH56" s="97"/>
      <c r="BI56" s="97"/>
      <c r="BJ56" s="97"/>
      <c r="BK56" s="98"/>
      <c r="BL56" s="96">
        <v>3500000</v>
      </c>
      <c r="BM56" s="97"/>
      <c r="BN56" s="97"/>
      <c r="BO56" s="97"/>
      <c r="BP56" s="98"/>
      <c r="BQ56" s="96">
        <v>3500000</v>
      </c>
      <c r="BR56" s="97"/>
      <c r="BS56" s="97"/>
      <c r="BT56" s="98"/>
      <c r="BU56" s="96">
        <f>IF(ISNUMBER(BG56),BG56,0)+IF(ISNUMBER(BL56),BL56,0)</f>
        <v>3500000</v>
      </c>
      <c r="BV56" s="97"/>
      <c r="BW56" s="97"/>
      <c r="BX56" s="97"/>
      <c r="BY56" s="98"/>
    </row>
    <row r="57" spans="1:79" s="99" customFormat="1" ht="12.75" customHeight="1" x14ac:dyDescent="0.2">
      <c r="A57" s="89">
        <v>3142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0</v>
      </c>
      <c r="AJ57" s="97"/>
      <c r="AK57" s="97"/>
      <c r="AL57" s="97"/>
      <c r="AM57" s="98"/>
      <c r="AN57" s="96">
        <v>0</v>
      </c>
      <c r="AO57" s="97"/>
      <c r="AP57" s="97"/>
      <c r="AQ57" s="97"/>
      <c r="AR57" s="98"/>
      <c r="AS57" s="96">
        <v>2277000</v>
      </c>
      <c r="AT57" s="97"/>
      <c r="AU57" s="97"/>
      <c r="AV57" s="97"/>
      <c r="AW57" s="98"/>
      <c r="AX57" s="96">
        <v>2277000</v>
      </c>
      <c r="AY57" s="97"/>
      <c r="AZ57" s="97"/>
      <c r="BA57" s="98"/>
      <c r="BB57" s="96">
        <f>IF(ISNUMBER(AN57),AN57,0)+IF(ISNUMBER(AS57),AS57,0)</f>
        <v>2277000</v>
      </c>
      <c r="BC57" s="97"/>
      <c r="BD57" s="97"/>
      <c r="BE57" s="97"/>
      <c r="BF57" s="98"/>
      <c r="BG57" s="96">
        <v>0</v>
      </c>
      <c r="BH57" s="97"/>
      <c r="BI57" s="97"/>
      <c r="BJ57" s="97"/>
      <c r="BK57" s="98"/>
      <c r="BL57" s="96">
        <v>6100000</v>
      </c>
      <c r="BM57" s="97"/>
      <c r="BN57" s="97"/>
      <c r="BO57" s="97"/>
      <c r="BP57" s="98"/>
      <c r="BQ57" s="96">
        <v>6100000</v>
      </c>
      <c r="BR57" s="97"/>
      <c r="BS57" s="97"/>
      <c r="BT57" s="98"/>
      <c r="BU57" s="96">
        <f>IF(ISNUMBER(BG57),BG57,0)+IF(ISNUMBER(BL57),BL57,0)</f>
        <v>6100000</v>
      </c>
      <c r="BV57" s="97"/>
      <c r="BW57" s="97"/>
      <c r="BX57" s="97"/>
      <c r="BY57" s="98"/>
    </row>
    <row r="58" spans="1:79" s="6" customFormat="1" ht="12.75" customHeight="1" x14ac:dyDescent="0.2">
      <c r="A58" s="87"/>
      <c r="B58" s="85"/>
      <c r="C58" s="85"/>
      <c r="D58" s="86"/>
      <c r="E58" s="100" t="s">
        <v>147</v>
      </c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2"/>
      <c r="U58" s="104">
        <v>10949141</v>
      </c>
      <c r="V58" s="105"/>
      <c r="W58" s="105"/>
      <c r="X58" s="105"/>
      <c r="Y58" s="106"/>
      <c r="Z58" s="104">
        <v>0</v>
      </c>
      <c r="AA58" s="105"/>
      <c r="AB58" s="105"/>
      <c r="AC58" s="105"/>
      <c r="AD58" s="106"/>
      <c r="AE58" s="104">
        <v>0</v>
      </c>
      <c r="AF58" s="105"/>
      <c r="AG58" s="105"/>
      <c r="AH58" s="106"/>
      <c r="AI58" s="104">
        <f>IF(ISNUMBER(U58),U58,0)+IF(ISNUMBER(Z58),Z58,0)</f>
        <v>10949141</v>
      </c>
      <c r="AJ58" s="105"/>
      <c r="AK58" s="105"/>
      <c r="AL58" s="105"/>
      <c r="AM58" s="106"/>
      <c r="AN58" s="104">
        <v>26952356</v>
      </c>
      <c r="AO58" s="105"/>
      <c r="AP58" s="105"/>
      <c r="AQ58" s="105"/>
      <c r="AR58" s="106"/>
      <c r="AS58" s="104">
        <v>7330809</v>
      </c>
      <c r="AT58" s="105"/>
      <c r="AU58" s="105"/>
      <c r="AV58" s="105"/>
      <c r="AW58" s="106"/>
      <c r="AX58" s="104">
        <v>7330809</v>
      </c>
      <c r="AY58" s="105"/>
      <c r="AZ58" s="105"/>
      <c r="BA58" s="106"/>
      <c r="BB58" s="104">
        <f>IF(ISNUMBER(AN58),AN58,0)+IF(ISNUMBER(AS58),AS58,0)</f>
        <v>34283165</v>
      </c>
      <c r="BC58" s="105"/>
      <c r="BD58" s="105"/>
      <c r="BE58" s="105"/>
      <c r="BF58" s="106"/>
      <c r="BG58" s="104">
        <v>38885000</v>
      </c>
      <c r="BH58" s="105"/>
      <c r="BI58" s="105"/>
      <c r="BJ58" s="105"/>
      <c r="BK58" s="106"/>
      <c r="BL58" s="104">
        <v>9600000</v>
      </c>
      <c r="BM58" s="105"/>
      <c r="BN58" s="105"/>
      <c r="BO58" s="105"/>
      <c r="BP58" s="106"/>
      <c r="BQ58" s="104">
        <v>9600000</v>
      </c>
      <c r="BR58" s="105"/>
      <c r="BS58" s="105"/>
      <c r="BT58" s="106"/>
      <c r="BU58" s="104">
        <f>IF(ISNUMBER(BG58),BG58,0)+IF(ISNUMBER(BL58),BL58,0)</f>
        <v>48485000</v>
      </c>
      <c r="BV58" s="105"/>
      <c r="BW58" s="105"/>
      <c r="BX58" s="105"/>
      <c r="BY58" s="106"/>
    </row>
    <row r="60" spans="1:79" ht="14.25" customHeight="1" x14ac:dyDescent="0.2">
      <c r="A60" s="42" t="s">
        <v>315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15" customHeight="1" x14ac:dyDescent="0.2">
      <c r="A61" s="53" t="s">
        <v>301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</row>
    <row r="62" spans="1:79" ht="23.1" customHeight="1" x14ac:dyDescent="0.2">
      <c r="A62" s="67" t="s">
        <v>119</v>
      </c>
      <c r="B62" s="68"/>
      <c r="C62" s="68"/>
      <c r="D62" s="68"/>
      <c r="E62" s="69"/>
      <c r="F62" s="36" t="s">
        <v>19</v>
      </c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0" t="s">
        <v>302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2"/>
      <c r="AN62" s="30" t="s">
        <v>305</v>
      </c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2"/>
      <c r="BG62" s="30" t="s">
        <v>313</v>
      </c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2"/>
    </row>
    <row r="63" spans="1:79" ht="51.75" customHeight="1" x14ac:dyDescent="0.2">
      <c r="A63" s="70"/>
      <c r="B63" s="71"/>
      <c r="C63" s="71"/>
      <c r="D63" s="71"/>
      <c r="E63" s="72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0" t="s">
        <v>4</v>
      </c>
      <c r="V63" s="31"/>
      <c r="W63" s="31"/>
      <c r="X63" s="31"/>
      <c r="Y63" s="32"/>
      <c r="Z63" s="30" t="s">
        <v>3</v>
      </c>
      <c r="AA63" s="31"/>
      <c r="AB63" s="31"/>
      <c r="AC63" s="31"/>
      <c r="AD63" s="32"/>
      <c r="AE63" s="46" t="s">
        <v>116</v>
      </c>
      <c r="AF63" s="47"/>
      <c r="AG63" s="47"/>
      <c r="AH63" s="48"/>
      <c r="AI63" s="30" t="s">
        <v>5</v>
      </c>
      <c r="AJ63" s="31"/>
      <c r="AK63" s="31"/>
      <c r="AL63" s="31"/>
      <c r="AM63" s="32"/>
      <c r="AN63" s="30" t="s">
        <v>4</v>
      </c>
      <c r="AO63" s="31"/>
      <c r="AP63" s="31"/>
      <c r="AQ63" s="31"/>
      <c r="AR63" s="32"/>
      <c r="AS63" s="30" t="s">
        <v>3</v>
      </c>
      <c r="AT63" s="31"/>
      <c r="AU63" s="31"/>
      <c r="AV63" s="31"/>
      <c r="AW63" s="32"/>
      <c r="AX63" s="46" t="s">
        <v>116</v>
      </c>
      <c r="AY63" s="47"/>
      <c r="AZ63" s="47"/>
      <c r="BA63" s="48"/>
      <c r="BB63" s="30" t="s">
        <v>96</v>
      </c>
      <c r="BC63" s="31"/>
      <c r="BD63" s="31"/>
      <c r="BE63" s="31"/>
      <c r="BF63" s="32"/>
      <c r="BG63" s="30" t="s">
        <v>4</v>
      </c>
      <c r="BH63" s="31"/>
      <c r="BI63" s="31"/>
      <c r="BJ63" s="31"/>
      <c r="BK63" s="32"/>
      <c r="BL63" s="30" t="s">
        <v>3</v>
      </c>
      <c r="BM63" s="31"/>
      <c r="BN63" s="31"/>
      <c r="BO63" s="31"/>
      <c r="BP63" s="32"/>
      <c r="BQ63" s="46" t="s">
        <v>116</v>
      </c>
      <c r="BR63" s="47"/>
      <c r="BS63" s="47"/>
      <c r="BT63" s="48"/>
      <c r="BU63" s="36" t="s">
        <v>97</v>
      </c>
      <c r="BV63" s="36"/>
      <c r="BW63" s="36"/>
      <c r="BX63" s="36"/>
      <c r="BY63" s="36"/>
    </row>
    <row r="64" spans="1:79" ht="15" customHeight="1" x14ac:dyDescent="0.2">
      <c r="A64" s="30">
        <v>1</v>
      </c>
      <c r="B64" s="31"/>
      <c r="C64" s="31"/>
      <c r="D64" s="31"/>
      <c r="E64" s="32"/>
      <c r="F64" s="30">
        <v>2</v>
      </c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2"/>
      <c r="U64" s="30">
        <v>3</v>
      </c>
      <c r="V64" s="31"/>
      <c r="W64" s="31"/>
      <c r="X64" s="31"/>
      <c r="Y64" s="32"/>
      <c r="Z64" s="30">
        <v>4</v>
      </c>
      <c r="AA64" s="31"/>
      <c r="AB64" s="31"/>
      <c r="AC64" s="31"/>
      <c r="AD64" s="32"/>
      <c r="AE64" s="30">
        <v>5</v>
      </c>
      <c r="AF64" s="31"/>
      <c r="AG64" s="31"/>
      <c r="AH64" s="32"/>
      <c r="AI64" s="30">
        <v>6</v>
      </c>
      <c r="AJ64" s="31"/>
      <c r="AK64" s="31"/>
      <c r="AL64" s="31"/>
      <c r="AM64" s="32"/>
      <c r="AN64" s="30">
        <v>7</v>
      </c>
      <c r="AO64" s="31"/>
      <c r="AP64" s="31"/>
      <c r="AQ64" s="31"/>
      <c r="AR64" s="32"/>
      <c r="AS64" s="30">
        <v>8</v>
      </c>
      <c r="AT64" s="31"/>
      <c r="AU64" s="31"/>
      <c r="AV64" s="31"/>
      <c r="AW64" s="32"/>
      <c r="AX64" s="30">
        <v>9</v>
      </c>
      <c r="AY64" s="31"/>
      <c r="AZ64" s="31"/>
      <c r="BA64" s="32"/>
      <c r="BB64" s="30">
        <v>10</v>
      </c>
      <c r="BC64" s="31"/>
      <c r="BD64" s="31"/>
      <c r="BE64" s="31"/>
      <c r="BF64" s="32"/>
      <c r="BG64" s="30">
        <v>11</v>
      </c>
      <c r="BH64" s="31"/>
      <c r="BI64" s="31"/>
      <c r="BJ64" s="31"/>
      <c r="BK64" s="32"/>
      <c r="BL64" s="30">
        <v>12</v>
      </c>
      <c r="BM64" s="31"/>
      <c r="BN64" s="31"/>
      <c r="BO64" s="31"/>
      <c r="BP64" s="32"/>
      <c r="BQ64" s="30">
        <v>13</v>
      </c>
      <c r="BR64" s="31"/>
      <c r="BS64" s="31"/>
      <c r="BT64" s="32"/>
      <c r="BU64" s="36">
        <v>14</v>
      </c>
      <c r="BV64" s="36"/>
      <c r="BW64" s="36"/>
      <c r="BX64" s="36"/>
      <c r="BY64" s="36"/>
    </row>
    <row r="65" spans="1:79" s="1" customFormat="1" ht="13.5" hidden="1" customHeight="1" x14ac:dyDescent="0.2">
      <c r="A65" s="33" t="s">
        <v>64</v>
      </c>
      <c r="B65" s="34"/>
      <c r="C65" s="34"/>
      <c r="D65" s="34"/>
      <c r="E65" s="35"/>
      <c r="F65" s="33" t="s">
        <v>57</v>
      </c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5"/>
      <c r="U65" s="33" t="s">
        <v>65</v>
      </c>
      <c r="V65" s="34"/>
      <c r="W65" s="34"/>
      <c r="X65" s="34"/>
      <c r="Y65" s="35"/>
      <c r="Z65" s="33" t="s">
        <v>66</v>
      </c>
      <c r="AA65" s="34"/>
      <c r="AB65" s="34"/>
      <c r="AC65" s="34"/>
      <c r="AD65" s="35"/>
      <c r="AE65" s="33" t="s">
        <v>91</v>
      </c>
      <c r="AF65" s="34"/>
      <c r="AG65" s="34"/>
      <c r="AH65" s="35"/>
      <c r="AI65" s="50" t="s">
        <v>170</v>
      </c>
      <c r="AJ65" s="51"/>
      <c r="AK65" s="51"/>
      <c r="AL65" s="51"/>
      <c r="AM65" s="52"/>
      <c r="AN65" s="33" t="s">
        <v>67</v>
      </c>
      <c r="AO65" s="34"/>
      <c r="AP65" s="34"/>
      <c r="AQ65" s="34"/>
      <c r="AR65" s="35"/>
      <c r="AS65" s="33" t="s">
        <v>68</v>
      </c>
      <c r="AT65" s="34"/>
      <c r="AU65" s="34"/>
      <c r="AV65" s="34"/>
      <c r="AW65" s="35"/>
      <c r="AX65" s="33" t="s">
        <v>92</v>
      </c>
      <c r="AY65" s="34"/>
      <c r="AZ65" s="34"/>
      <c r="BA65" s="35"/>
      <c r="BB65" s="50" t="s">
        <v>170</v>
      </c>
      <c r="BC65" s="51"/>
      <c r="BD65" s="51"/>
      <c r="BE65" s="51"/>
      <c r="BF65" s="52"/>
      <c r="BG65" s="33" t="s">
        <v>58</v>
      </c>
      <c r="BH65" s="34"/>
      <c r="BI65" s="34"/>
      <c r="BJ65" s="34"/>
      <c r="BK65" s="35"/>
      <c r="BL65" s="33" t="s">
        <v>59</v>
      </c>
      <c r="BM65" s="34"/>
      <c r="BN65" s="34"/>
      <c r="BO65" s="34"/>
      <c r="BP65" s="35"/>
      <c r="BQ65" s="33" t="s">
        <v>93</v>
      </c>
      <c r="BR65" s="34"/>
      <c r="BS65" s="34"/>
      <c r="BT65" s="35"/>
      <c r="BU65" s="44" t="s">
        <v>170</v>
      </c>
      <c r="BV65" s="44"/>
      <c r="BW65" s="44"/>
      <c r="BX65" s="44"/>
      <c r="BY65" s="44"/>
      <c r="CA65" t="s">
        <v>27</v>
      </c>
    </row>
    <row r="66" spans="1:79" s="6" customFormat="1" ht="12.75" customHeight="1" x14ac:dyDescent="0.2">
      <c r="A66" s="87"/>
      <c r="B66" s="85"/>
      <c r="C66" s="85"/>
      <c r="D66" s="85"/>
      <c r="E66" s="86"/>
      <c r="F66" s="87" t="s">
        <v>147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6"/>
      <c r="U66" s="104"/>
      <c r="V66" s="105"/>
      <c r="W66" s="105"/>
      <c r="X66" s="105"/>
      <c r="Y66" s="106"/>
      <c r="Z66" s="104"/>
      <c r="AA66" s="105"/>
      <c r="AB66" s="105"/>
      <c r="AC66" s="105"/>
      <c r="AD66" s="106"/>
      <c r="AE66" s="104"/>
      <c r="AF66" s="105"/>
      <c r="AG66" s="105"/>
      <c r="AH66" s="106"/>
      <c r="AI66" s="104">
        <f>IF(ISNUMBER(U66),U66,0)+IF(ISNUMBER(Z66),Z66,0)</f>
        <v>0</v>
      </c>
      <c r="AJ66" s="105"/>
      <c r="AK66" s="105"/>
      <c r="AL66" s="105"/>
      <c r="AM66" s="106"/>
      <c r="AN66" s="104"/>
      <c r="AO66" s="105"/>
      <c r="AP66" s="105"/>
      <c r="AQ66" s="105"/>
      <c r="AR66" s="106"/>
      <c r="AS66" s="104"/>
      <c r="AT66" s="105"/>
      <c r="AU66" s="105"/>
      <c r="AV66" s="105"/>
      <c r="AW66" s="106"/>
      <c r="AX66" s="104"/>
      <c r="AY66" s="105"/>
      <c r="AZ66" s="105"/>
      <c r="BA66" s="106"/>
      <c r="BB66" s="104">
        <f>IF(ISNUMBER(AN66),AN66,0)+IF(ISNUMBER(AS66),AS66,0)</f>
        <v>0</v>
      </c>
      <c r="BC66" s="105"/>
      <c r="BD66" s="105"/>
      <c r="BE66" s="105"/>
      <c r="BF66" s="106"/>
      <c r="BG66" s="104"/>
      <c r="BH66" s="105"/>
      <c r="BI66" s="105"/>
      <c r="BJ66" s="105"/>
      <c r="BK66" s="106"/>
      <c r="BL66" s="104"/>
      <c r="BM66" s="105"/>
      <c r="BN66" s="105"/>
      <c r="BO66" s="105"/>
      <c r="BP66" s="106"/>
      <c r="BQ66" s="104"/>
      <c r="BR66" s="105"/>
      <c r="BS66" s="105"/>
      <c r="BT66" s="106"/>
      <c r="BU66" s="104">
        <f>IF(ISNUMBER(BG66),BG66,0)+IF(ISNUMBER(BL66),BL66,0)</f>
        <v>0</v>
      </c>
      <c r="BV66" s="105"/>
      <c r="BW66" s="105"/>
      <c r="BX66" s="105"/>
      <c r="BY66" s="106"/>
      <c r="CA66" s="6" t="s">
        <v>28</v>
      </c>
    </row>
    <row r="68" spans="1:79" ht="14.25" customHeight="1" x14ac:dyDescent="0.2">
      <c r="A68" s="42" t="s">
        <v>329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 x14ac:dyDescent="0.2">
      <c r="A69" s="53" t="s">
        <v>301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</row>
    <row r="70" spans="1:79" ht="23.1" customHeight="1" x14ac:dyDescent="0.2">
      <c r="A70" s="67" t="s">
        <v>118</v>
      </c>
      <c r="B70" s="68"/>
      <c r="C70" s="68"/>
      <c r="D70" s="69"/>
      <c r="E70" s="61" t="s">
        <v>19</v>
      </c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3"/>
      <c r="X70" s="30" t="s">
        <v>323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2"/>
      <c r="AR70" s="36" t="s">
        <v>328</v>
      </c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</row>
    <row r="71" spans="1:79" ht="48.75" customHeight="1" x14ac:dyDescent="0.2">
      <c r="A71" s="70"/>
      <c r="B71" s="71"/>
      <c r="C71" s="71"/>
      <c r="D71" s="72"/>
      <c r="E71" s="64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6"/>
      <c r="X71" s="61" t="s">
        <v>4</v>
      </c>
      <c r="Y71" s="62"/>
      <c r="Z71" s="62"/>
      <c r="AA71" s="62"/>
      <c r="AB71" s="63"/>
      <c r="AC71" s="61" t="s">
        <v>3</v>
      </c>
      <c r="AD71" s="62"/>
      <c r="AE71" s="62"/>
      <c r="AF71" s="62"/>
      <c r="AG71" s="63"/>
      <c r="AH71" s="46" t="s">
        <v>116</v>
      </c>
      <c r="AI71" s="47"/>
      <c r="AJ71" s="47"/>
      <c r="AK71" s="47"/>
      <c r="AL71" s="48"/>
      <c r="AM71" s="30" t="s">
        <v>5</v>
      </c>
      <c r="AN71" s="31"/>
      <c r="AO71" s="31"/>
      <c r="AP71" s="31"/>
      <c r="AQ71" s="32"/>
      <c r="AR71" s="30" t="s">
        <v>4</v>
      </c>
      <c r="AS71" s="31"/>
      <c r="AT71" s="31"/>
      <c r="AU71" s="31"/>
      <c r="AV71" s="32"/>
      <c r="AW71" s="30" t="s">
        <v>3</v>
      </c>
      <c r="AX71" s="31"/>
      <c r="AY71" s="31"/>
      <c r="AZ71" s="31"/>
      <c r="BA71" s="32"/>
      <c r="BB71" s="46" t="s">
        <v>116</v>
      </c>
      <c r="BC71" s="47"/>
      <c r="BD71" s="47"/>
      <c r="BE71" s="47"/>
      <c r="BF71" s="48"/>
      <c r="BG71" s="30" t="s">
        <v>96</v>
      </c>
      <c r="BH71" s="31"/>
      <c r="BI71" s="31"/>
      <c r="BJ71" s="31"/>
      <c r="BK71" s="32"/>
    </row>
    <row r="72" spans="1:79" ht="12.75" customHeight="1" x14ac:dyDescent="0.2">
      <c r="A72" s="30">
        <v>1</v>
      </c>
      <c r="B72" s="31"/>
      <c r="C72" s="31"/>
      <c r="D72" s="32"/>
      <c r="E72" s="30">
        <v>2</v>
      </c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2"/>
      <c r="X72" s="30">
        <v>3</v>
      </c>
      <c r="Y72" s="31"/>
      <c r="Z72" s="31"/>
      <c r="AA72" s="31"/>
      <c r="AB72" s="32"/>
      <c r="AC72" s="30">
        <v>4</v>
      </c>
      <c r="AD72" s="31"/>
      <c r="AE72" s="31"/>
      <c r="AF72" s="31"/>
      <c r="AG72" s="32"/>
      <c r="AH72" s="30">
        <v>5</v>
      </c>
      <c r="AI72" s="31"/>
      <c r="AJ72" s="31"/>
      <c r="AK72" s="31"/>
      <c r="AL72" s="32"/>
      <c r="AM72" s="30">
        <v>6</v>
      </c>
      <c r="AN72" s="31"/>
      <c r="AO72" s="31"/>
      <c r="AP72" s="31"/>
      <c r="AQ72" s="32"/>
      <c r="AR72" s="30">
        <v>7</v>
      </c>
      <c r="AS72" s="31"/>
      <c r="AT72" s="31"/>
      <c r="AU72" s="31"/>
      <c r="AV72" s="32"/>
      <c r="AW72" s="30">
        <v>8</v>
      </c>
      <c r="AX72" s="31"/>
      <c r="AY72" s="31"/>
      <c r="AZ72" s="31"/>
      <c r="BA72" s="32"/>
      <c r="BB72" s="30">
        <v>9</v>
      </c>
      <c r="BC72" s="31"/>
      <c r="BD72" s="31"/>
      <c r="BE72" s="31"/>
      <c r="BF72" s="32"/>
      <c r="BG72" s="30">
        <v>10</v>
      </c>
      <c r="BH72" s="31"/>
      <c r="BI72" s="31"/>
      <c r="BJ72" s="31"/>
      <c r="BK72" s="32"/>
    </row>
    <row r="73" spans="1:79" s="1" customFormat="1" ht="12.75" hidden="1" customHeight="1" x14ac:dyDescent="0.2">
      <c r="A73" s="33" t="s">
        <v>64</v>
      </c>
      <c r="B73" s="34"/>
      <c r="C73" s="34"/>
      <c r="D73" s="35"/>
      <c r="E73" s="33" t="s">
        <v>57</v>
      </c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5"/>
      <c r="X73" s="80" t="s">
        <v>60</v>
      </c>
      <c r="Y73" s="81"/>
      <c r="Z73" s="81"/>
      <c r="AA73" s="81"/>
      <c r="AB73" s="82"/>
      <c r="AC73" s="80" t="s">
        <v>61</v>
      </c>
      <c r="AD73" s="81"/>
      <c r="AE73" s="81"/>
      <c r="AF73" s="81"/>
      <c r="AG73" s="82"/>
      <c r="AH73" s="33" t="s">
        <v>94</v>
      </c>
      <c r="AI73" s="34"/>
      <c r="AJ73" s="34"/>
      <c r="AK73" s="34"/>
      <c r="AL73" s="35"/>
      <c r="AM73" s="50" t="s">
        <v>171</v>
      </c>
      <c r="AN73" s="51"/>
      <c r="AO73" s="51"/>
      <c r="AP73" s="51"/>
      <c r="AQ73" s="52"/>
      <c r="AR73" s="33" t="s">
        <v>62</v>
      </c>
      <c r="AS73" s="34"/>
      <c r="AT73" s="34"/>
      <c r="AU73" s="34"/>
      <c r="AV73" s="35"/>
      <c r="AW73" s="33" t="s">
        <v>63</v>
      </c>
      <c r="AX73" s="34"/>
      <c r="AY73" s="34"/>
      <c r="AZ73" s="34"/>
      <c r="BA73" s="35"/>
      <c r="BB73" s="33" t="s">
        <v>95</v>
      </c>
      <c r="BC73" s="34"/>
      <c r="BD73" s="34"/>
      <c r="BE73" s="34"/>
      <c r="BF73" s="35"/>
      <c r="BG73" s="50" t="s">
        <v>171</v>
      </c>
      <c r="BH73" s="51"/>
      <c r="BI73" s="51"/>
      <c r="BJ73" s="51"/>
      <c r="BK73" s="52"/>
      <c r="CA73" t="s">
        <v>29</v>
      </c>
    </row>
    <row r="74" spans="1:79" s="99" customFormat="1" ht="12.75" customHeight="1" x14ac:dyDescent="0.2">
      <c r="A74" s="89">
        <v>2240</v>
      </c>
      <c r="B74" s="90"/>
      <c r="C74" s="90"/>
      <c r="D74" s="91"/>
      <c r="E74" s="92" t="s">
        <v>176</v>
      </c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96">
        <v>26000000</v>
      </c>
      <c r="Y74" s="97"/>
      <c r="Z74" s="97"/>
      <c r="AA74" s="97"/>
      <c r="AB74" s="98"/>
      <c r="AC74" s="96">
        <v>0</v>
      </c>
      <c r="AD74" s="97"/>
      <c r="AE74" s="97"/>
      <c r="AF74" s="97"/>
      <c r="AG74" s="98"/>
      <c r="AH74" s="96">
        <v>0</v>
      </c>
      <c r="AI74" s="97"/>
      <c r="AJ74" s="97"/>
      <c r="AK74" s="97"/>
      <c r="AL74" s="98"/>
      <c r="AM74" s="96">
        <f>IF(ISNUMBER(X74),X74,0)+IF(ISNUMBER(AC74),AC74,0)</f>
        <v>26000000</v>
      </c>
      <c r="AN74" s="97"/>
      <c r="AO74" s="97"/>
      <c r="AP74" s="97"/>
      <c r="AQ74" s="98"/>
      <c r="AR74" s="96">
        <v>28016000</v>
      </c>
      <c r="AS74" s="97"/>
      <c r="AT74" s="97"/>
      <c r="AU74" s="97"/>
      <c r="AV74" s="98"/>
      <c r="AW74" s="96">
        <v>0</v>
      </c>
      <c r="AX74" s="97"/>
      <c r="AY74" s="97"/>
      <c r="AZ74" s="97"/>
      <c r="BA74" s="98"/>
      <c r="BB74" s="96">
        <v>0</v>
      </c>
      <c r="BC74" s="97"/>
      <c r="BD74" s="97"/>
      <c r="BE74" s="97"/>
      <c r="BF74" s="98"/>
      <c r="BG74" s="95">
        <f>IF(ISNUMBER(AR74),AR74,0)+IF(ISNUMBER(AW74),AW74,0)</f>
        <v>28016000</v>
      </c>
      <c r="BH74" s="95"/>
      <c r="BI74" s="95"/>
      <c r="BJ74" s="95"/>
      <c r="BK74" s="95"/>
      <c r="CA74" s="99" t="s">
        <v>30</v>
      </c>
    </row>
    <row r="75" spans="1:79" s="99" customFormat="1" ht="12.75" customHeight="1" x14ac:dyDescent="0.2">
      <c r="A75" s="89">
        <v>3122</v>
      </c>
      <c r="B75" s="90"/>
      <c r="C75" s="90"/>
      <c r="D75" s="91"/>
      <c r="E75" s="92" t="s">
        <v>177</v>
      </c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6">
        <v>0</v>
      </c>
      <c r="Y75" s="97"/>
      <c r="Z75" s="97"/>
      <c r="AA75" s="97"/>
      <c r="AB75" s="98"/>
      <c r="AC75" s="96">
        <v>0</v>
      </c>
      <c r="AD75" s="97"/>
      <c r="AE75" s="97"/>
      <c r="AF75" s="97"/>
      <c r="AG75" s="98"/>
      <c r="AH75" s="96">
        <v>0</v>
      </c>
      <c r="AI75" s="97"/>
      <c r="AJ75" s="97"/>
      <c r="AK75" s="97"/>
      <c r="AL75" s="98"/>
      <c r="AM75" s="96">
        <f>IF(ISNUMBER(X75),X75,0)+IF(ISNUMBER(AC75),AC75,0)</f>
        <v>0</v>
      </c>
      <c r="AN75" s="97"/>
      <c r="AO75" s="97"/>
      <c r="AP75" s="97"/>
      <c r="AQ75" s="98"/>
      <c r="AR75" s="96">
        <v>0</v>
      </c>
      <c r="AS75" s="97"/>
      <c r="AT75" s="97"/>
      <c r="AU75" s="97"/>
      <c r="AV75" s="98"/>
      <c r="AW75" s="96">
        <v>0</v>
      </c>
      <c r="AX75" s="97"/>
      <c r="AY75" s="97"/>
      <c r="AZ75" s="97"/>
      <c r="BA75" s="98"/>
      <c r="BB75" s="96">
        <v>0</v>
      </c>
      <c r="BC75" s="97"/>
      <c r="BD75" s="97"/>
      <c r="BE75" s="97"/>
      <c r="BF75" s="98"/>
      <c r="BG75" s="95">
        <f>IF(ISNUMBER(AR75),AR75,0)+IF(ISNUMBER(AW75),AW75,0)</f>
        <v>0</v>
      </c>
      <c r="BH75" s="95"/>
      <c r="BI75" s="95"/>
      <c r="BJ75" s="95"/>
      <c r="BK75" s="95"/>
    </row>
    <row r="76" spans="1:79" s="99" customFormat="1" ht="12.75" customHeight="1" x14ac:dyDescent="0.2">
      <c r="A76" s="89">
        <v>3132</v>
      </c>
      <c r="B76" s="90"/>
      <c r="C76" s="90"/>
      <c r="D76" s="91"/>
      <c r="E76" s="92" t="s">
        <v>178</v>
      </c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96">
        <v>0</v>
      </c>
      <c r="Y76" s="97"/>
      <c r="Z76" s="97"/>
      <c r="AA76" s="97"/>
      <c r="AB76" s="98"/>
      <c r="AC76" s="96">
        <v>3640000</v>
      </c>
      <c r="AD76" s="97"/>
      <c r="AE76" s="97"/>
      <c r="AF76" s="97"/>
      <c r="AG76" s="98"/>
      <c r="AH76" s="96">
        <v>3640000</v>
      </c>
      <c r="AI76" s="97"/>
      <c r="AJ76" s="97"/>
      <c r="AK76" s="97"/>
      <c r="AL76" s="98"/>
      <c r="AM76" s="96">
        <f>IF(ISNUMBER(X76),X76,0)+IF(ISNUMBER(AC76),AC76,0)</f>
        <v>3640000</v>
      </c>
      <c r="AN76" s="97"/>
      <c r="AO76" s="97"/>
      <c r="AP76" s="97"/>
      <c r="AQ76" s="98"/>
      <c r="AR76" s="96">
        <v>0</v>
      </c>
      <c r="AS76" s="97"/>
      <c r="AT76" s="97"/>
      <c r="AU76" s="97"/>
      <c r="AV76" s="98"/>
      <c r="AW76" s="96">
        <v>3842000</v>
      </c>
      <c r="AX76" s="97"/>
      <c r="AY76" s="97"/>
      <c r="AZ76" s="97"/>
      <c r="BA76" s="98"/>
      <c r="BB76" s="96">
        <v>3842000</v>
      </c>
      <c r="BC76" s="97"/>
      <c r="BD76" s="97"/>
      <c r="BE76" s="97"/>
      <c r="BF76" s="98"/>
      <c r="BG76" s="95">
        <f>IF(ISNUMBER(AR76),AR76,0)+IF(ISNUMBER(AW76),AW76,0)</f>
        <v>3842000</v>
      </c>
      <c r="BH76" s="95"/>
      <c r="BI76" s="95"/>
      <c r="BJ76" s="95"/>
      <c r="BK76" s="95"/>
    </row>
    <row r="77" spans="1:79" s="99" customFormat="1" ht="12.75" customHeight="1" x14ac:dyDescent="0.2">
      <c r="A77" s="89">
        <v>3142</v>
      </c>
      <c r="B77" s="90"/>
      <c r="C77" s="90"/>
      <c r="D77" s="91"/>
      <c r="E77" s="92" t="s">
        <v>179</v>
      </c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96">
        <v>0</v>
      </c>
      <c r="Y77" s="97"/>
      <c r="Z77" s="97"/>
      <c r="AA77" s="97"/>
      <c r="AB77" s="98"/>
      <c r="AC77" s="96">
        <v>1144000</v>
      </c>
      <c r="AD77" s="97"/>
      <c r="AE77" s="97"/>
      <c r="AF77" s="97"/>
      <c r="AG77" s="98"/>
      <c r="AH77" s="96">
        <v>1144000</v>
      </c>
      <c r="AI77" s="97"/>
      <c r="AJ77" s="97"/>
      <c r="AK77" s="97"/>
      <c r="AL77" s="98"/>
      <c r="AM77" s="96">
        <f>IF(ISNUMBER(X77),X77,0)+IF(ISNUMBER(AC77),AC77,0)</f>
        <v>1144000</v>
      </c>
      <c r="AN77" s="97"/>
      <c r="AO77" s="97"/>
      <c r="AP77" s="97"/>
      <c r="AQ77" s="98"/>
      <c r="AR77" s="96">
        <v>0</v>
      </c>
      <c r="AS77" s="97"/>
      <c r="AT77" s="97"/>
      <c r="AU77" s="97"/>
      <c r="AV77" s="98"/>
      <c r="AW77" s="96">
        <v>1201200</v>
      </c>
      <c r="AX77" s="97"/>
      <c r="AY77" s="97"/>
      <c r="AZ77" s="97"/>
      <c r="BA77" s="98"/>
      <c r="BB77" s="96">
        <v>1201200</v>
      </c>
      <c r="BC77" s="97"/>
      <c r="BD77" s="97"/>
      <c r="BE77" s="97"/>
      <c r="BF77" s="98"/>
      <c r="BG77" s="95">
        <f>IF(ISNUMBER(AR77),AR77,0)+IF(ISNUMBER(AW77),AW77,0)</f>
        <v>1201200</v>
      </c>
      <c r="BH77" s="95"/>
      <c r="BI77" s="95"/>
      <c r="BJ77" s="95"/>
      <c r="BK77" s="95"/>
    </row>
    <row r="78" spans="1:79" s="6" customFormat="1" ht="12.75" customHeight="1" x14ac:dyDescent="0.2">
      <c r="A78" s="87"/>
      <c r="B78" s="85"/>
      <c r="C78" s="85"/>
      <c r="D78" s="86"/>
      <c r="E78" s="100" t="s">
        <v>147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2"/>
      <c r="X78" s="104">
        <v>26000000</v>
      </c>
      <c r="Y78" s="105"/>
      <c r="Z78" s="105"/>
      <c r="AA78" s="105"/>
      <c r="AB78" s="106"/>
      <c r="AC78" s="104">
        <v>4784000</v>
      </c>
      <c r="AD78" s="105"/>
      <c r="AE78" s="105"/>
      <c r="AF78" s="105"/>
      <c r="AG78" s="106"/>
      <c r="AH78" s="104">
        <v>4784000</v>
      </c>
      <c r="AI78" s="105"/>
      <c r="AJ78" s="105"/>
      <c r="AK78" s="105"/>
      <c r="AL78" s="106"/>
      <c r="AM78" s="104">
        <f>IF(ISNUMBER(X78),X78,0)+IF(ISNUMBER(AC78),AC78,0)</f>
        <v>30784000</v>
      </c>
      <c r="AN78" s="105"/>
      <c r="AO78" s="105"/>
      <c r="AP78" s="105"/>
      <c r="AQ78" s="106"/>
      <c r="AR78" s="104">
        <v>28016000</v>
      </c>
      <c r="AS78" s="105"/>
      <c r="AT78" s="105"/>
      <c r="AU78" s="105"/>
      <c r="AV78" s="106"/>
      <c r="AW78" s="104">
        <v>5043200</v>
      </c>
      <c r="AX78" s="105"/>
      <c r="AY78" s="105"/>
      <c r="AZ78" s="105"/>
      <c r="BA78" s="106"/>
      <c r="BB78" s="104">
        <v>5043200</v>
      </c>
      <c r="BC78" s="105"/>
      <c r="BD78" s="105"/>
      <c r="BE78" s="105"/>
      <c r="BF78" s="106"/>
      <c r="BG78" s="103">
        <f>IF(ISNUMBER(AR78),AR78,0)+IF(ISNUMBER(AW78),AW78,0)</f>
        <v>33059200</v>
      </c>
      <c r="BH78" s="103"/>
      <c r="BI78" s="103"/>
      <c r="BJ78" s="103"/>
      <c r="BK78" s="103"/>
    </row>
    <row r="80" spans="1:79" ht="14.25" customHeight="1" x14ac:dyDescent="0.2">
      <c r="A80" s="42" t="s">
        <v>330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301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</row>
    <row r="82" spans="1:79" ht="23.1" customHeight="1" x14ac:dyDescent="0.2">
      <c r="A82" s="67" t="s">
        <v>119</v>
      </c>
      <c r="B82" s="68"/>
      <c r="C82" s="68"/>
      <c r="D82" s="68"/>
      <c r="E82" s="69"/>
      <c r="F82" s="61" t="s">
        <v>19</v>
      </c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3"/>
      <c r="X82" s="36" t="s">
        <v>323</v>
      </c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0" t="s">
        <v>328</v>
      </c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2"/>
    </row>
    <row r="83" spans="1:79" ht="53.25" customHeight="1" x14ac:dyDescent="0.2">
      <c r="A83" s="70"/>
      <c r="B83" s="71"/>
      <c r="C83" s="71"/>
      <c r="D83" s="71"/>
      <c r="E83" s="72"/>
      <c r="F83" s="64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30" t="s">
        <v>4</v>
      </c>
      <c r="Y83" s="31"/>
      <c r="Z83" s="31"/>
      <c r="AA83" s="31"/>
      <c r="AB83" s="32"/>
      <c r="AC83" s="30" t="s">
        <v>3</v>
      </c>
      <c r="AD83" s="31"/>
      <c r="AE83" s="31"/>
      <c r="AF83" s="31"/>
      <c r="AG83" s="32"/>
      <c r="AH83" s="46" t="s">
        <v>116</v>
      </c>
      <c r="AI83" s="47"/>
      <c r="AJ83" s="47"/>
      <c r="AK83" s="47"/>
      <c r="AL83" s="48"/>
      <c r="AM83" s="30" t="s">
        <v>5</v>
      </c>
      <c r="AN83" s="31"/>
      <c r="AO83" s="31"/>
      <c r="AP83" s="31"/>
      <c r="AQ83" s="32"/>
      <c r="AR83" s="30" t="s">
        <v>4</v>
      </c>
      <c r="AS83" s="31"/>
      <c r="AT83" s="31"/>
      <c r="AU83" s="31"/>
      <c r="AV83" s="32"/>
      <c r="AW83" s="30" t="s">
        <v>3</v>
      </c>
      <c r="AX83" s="31"/>
      <c r="AY83" s="31"/>
      <c r="AZ83" s="31"/>
      <c r="BA83" s="32"/>
      <c r="BB83" s="49" t="s">
        <v>116</v>
      </c>
      <c r="BC83" s="49"/>
      <c r="BD83" s="49"/>
      <c r="BE83" s="49"/>
      <c r="BF83" s="49"/>
      <c r="BG83" s="30" t="s">
        <v>96</v>
      </c>
      <c r="BH83" s="31"/>
      <c r="BI83" s="31"/>
      <c r="BJ83" s="31"/>
      <c r="BK83" s="32"/>
    </row>
    <row r="84" spans="1:79" ht="15" customHeight="1" x14ac:dyDescent="0.2">
      <c r="A84" s="30">
        <v>1</v>
      </c>
      <c r="B84" s="31"/>
      <c r="C84" s="31"/>
      <c r="D84" s="31"/>
      <c r="E84" s="32"/>
      <c r="F84" s="30">
        <v>2</v>
      </c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2"/>
      <c r="X84" s="30">
        <v>3</v>
      </c>
      <c r="Y84" s="31"/>
      <c r="Z84" s="31"/>
      <c r="AA84" s="31"/>
      <c r="AB84" s="32"/>
      <c r="AC84" s="30">
        <v>4</v>
      </c>
      <c r="AD84" s="31"/>
      <c r="AE84" s="31"/>
      <c r="AF84" s="31"/>
      <c r="AG84" s="32"/>
      <c r="AH84" s="30">
        <v>5</v>
      </c>
      <c r="AI84" s="31"/>
      <c r="AJ84" s="31"/>
      <c r="AK84" s="31"/>
      <c r="AL84" s="32"/>
      <c r="AM84" s="30">
        <v>6</v>
      </c>
      <c r="AN84" s="31"/>
      <c r="AO84" s="31"/>
      <c r="AP84" s="31"/>
      <c r="AQ84" s="32"/>
      <c r="AR84" s="30">
        <v>7</v>
      </c>
      <c r="AS84" s="31"/>
      <c r="AT84" s="31"/>
      <c r="AU84" s="31"/>
      <c r="AV84" s="32"/>
      <c r="AW84" s="30">
        <v>8</v>
      </c>
      <c r="AX84" s="31"/>
      <c r="AY84" s="31"/>
      <c r="AZ84" s="31"/>
      <c r="BA84" s="32"/>
      <c r="BB84" s="30">
        <v>9</v>
      </c>
      <c r="BC84" s="31"/>
      <c r="BD84" s="31"/>
      <c r="BE84" s="31"/>
      <c r="BF84" s="32"/>
      <c r="BG84" s="30">
        <v>10</v>
      </c>
      <c r="BH84" s="31"/>
      <c r="BI84" s="31"/>
      <c r="BJ84" s="31"/>
      <c r="BK84" s="32"/>
    </row>
    <row r="85" spans="1:79" s="1" customFormat="1" ht="15" hidden="1" customHeight="1" x14ac:dyDescent="0.2">
      <c r="A85" s="33" t="s">
        <v>64</v>
      </c>
      <c r="B85" s="34"/>
      <c r="C85" s="34"/>
      <c r="D85" s="34"/>
      <c r="E85" s="35"/>
      <c r="F85" s="33" t="s">
        <v>57</v>
      </c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5"/>
      <c r="X85" s="33" t="s">
        <v>60</v>
      </c>
      <c r="Y85" s="34"/>
      <c r="Z85" s="34"/>
      <c r="AA85" s="34"/>
      <c r="AB85" s="35"/>
      <c r="AC85" s="33" t="s">
        <v>61</v>
      </c>
      <c r="AD85" s="34"/>
      <c r="AE85" s="34"/>
      <c r="AF85" s="34"/>
      <c r="AG85" s="35"/>
      <c r="AH85" s="33" t="s">
        <v>94</v>
      </c>
      <c r="AI85" s="34"/>
      <c r="AJ85" s="34"/>
      <c r="AK85" s="34"/>
      <c r="AL85" s="35"/>
      <c r="AM85" s="50" t="s">
        <v>171</v>
      </c>
      <c r="AN85" s="51"/>
      <c r="AO85" s="51"/>
      <c r="AP85" s="51"/>
      <c r="AQ85" s="52"/>
      <c r="AR85" s="33" t="s">
        <v>62</v>
      </c>
      <c r="AS85" s="34"/>
      <c r="AT85" s="34"/>
      <c r="AU85" s="34"/>
      <c r="AV85" s="35"/>
      <c r="AW85" s="33" t="s">
        <v>63</v>
      </c>
      <c r="AX85" s="34"/>
      <c r="AY85" s="34"/>
      <c r="AZ85" s="34"/>
      <c r="BA85" s="35"/>
      <c r="BB85" s="33" t="s">
        <v>95</v>
      </c>
      <c r="BC85" s="34"/>
      <c r="BD85" s="34"/>
      <c r="BE85" s="34"/>
      <c r="BF85" s="35"/>
      <c r="BG85" s="50" t="s">
        <v>171</v>
      </c>
      <c r="BH85" s="51"/>
      <c r="BI85" s="51"/>
      <c r="BJ85" s="51"/>
      <c r="BK85" s="52"/>
      <c r="CA85" t="s">
        <v>31</v>
      </c>
    </row>
    <row r="86" spans="1:79" s="6" customFormat="1" ht="12.75" customHeight="1" x14ac:dyDescent="0.2">
      <c r="A86" s="87"/>
      <c r="B86" s="85"/>
      <c r="C86" s="85"/>
      <c r="D86" s="85"/>
      <c r="E86" s="86"/>
      <c r="F86" s="87" t="s">
        <v>147</v>
      </c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6"/>
      <c r="X86" s="107"/>
      <c r="Y86" s="108"/>
      <c r="Z86" s="108"/>
      <c r="AA86" s="108"/>
      <c r="AB86" s="109"/>
      <c r="AC86" s="107"/>
      <c r="AD86" s="108"/>
      <c r="AE86" s="108"/>
      <c r="AF86" s="108"/>
      <c r="AG86" s="109"/>
      <c r="AH86" s="103"/>
      <c r="AI86" s="103"/>
      <c r="AJ86" s="103"/>
      <c r="AK86" s="103"/>
      <c r="AL86" s="103"/>
      <c r="AM86" s="103">
        <f>IF(ISNUMBER(X86),X86,0)+IF(ISNUMBER(AC86),AC86,0)</f>
        <v>0</v>
      </c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>
        <f>IF(ISNUMBER(AR86),AR86,0)+IF(ISNUMBER(AW86),AW86,0)</f>
        <v>0</v>
      </c>
      <c r="BH86" s="103"/>
      <c r="BI86" s="103"/>
      <c r="BJ86" s="103"/>
      <c r="BK86" s="103"/>
      <c r="CA86" s="6" t="s">
        <v>32</v>
      </c>
    </row>
    <row r="89" spans="1:79" ht="14.25" customHeight="1" x14ac:dyDescent="0.2">
      <c r="A89" s="42" t="s">
        <v>120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4.25" customHeight="1" x14ac:dyDescent="0.2">
      <c r="A90" s="42" t="s">
        <v>316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</row>
    <row r="91" spans="1:79" ht="15" customHeight="1" x14ac:dyDescent="0.2">
      <c r="A91" s="53" t="s">
        <v>301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</row>
    <row r="92" spans="1:79" ht="23.1" customHeight="1" x14ac:dyDescent="0.2">
      <c r="A92" s="61" t="s">
        <v>6</v>
      </c>
      <c r="B92" s="62"/>
      <c r="C92" s="62"/>
      <c r="D92" s="61" t="s">
        <v>121</v>
      </c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3"/>
      <c r="U92" s="30" t="s">
        <v>302</v>
      </c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2"/>
      <c r="AN92" s="30" t="s">
        <v>305</v>
      </c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2"/>
      <c r="BG92" s="36" t="s">
        <v>313</v>
      </c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</row>
    <row r="93" spans="1:79" ht="52.5" customHeight="1" x14ac:dyDescent="0.2">
      <c r="A93" s="64"/>
      <c r="B93" s="65"/>
      <c r="C93" s="65"/>
      <c r="D93" s="64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6"/>
      <c r="U93" s="30" t="s">
        <v>4</v>
      </c>
      <c r="V93" s="31"/>
      <c r="W93" s="31"/>
      <c r="X93" s="31"/>
      <c r="Y93" s="32"/>
      <c r="Z93" s="30" t="s">
        <v>3</v>
      </c>
      <c r="AA93" s="31"/>
      <c r="AB93" s="31"/>
      <c r="AC93" s="31"/>
      <c r="AD93" s="32"/>
      <c r="AE93" s="46" t="s">
        <v>116</v>
      </c>
      <c r="AF93" s="47"/>
      <c r="AG93" s="47"/>
      <c r="AH93" s="48"/>
      <c r="AI93" s="30" t="s">
        <v>5</v>
      </c>
      <c r="AJ93" s="31"/>
      <c r="AK93" s="31"/>
      <c r="AL93" s="31"/>
      <c r="AM93" s="32"/>
      <c r="AN93" s="30" t="s">
        <v>4</v>
      </c>
      <c r="AO93" s="31"/>
      <c r="AP93" s="31"/>
      <c r="AQ93" s="31"/>
      <c r="AR93" s="32"/>
      <c r="AS93" s="30" t="s">
        <v>3</v>
      </c>
      <c r="AT93" s="31"/>
      <c r="AU93" s="31"/>
      <c r="AV93" s="31"/>
      <c r="AW93" s="32"/>
      <c r="AX93" s="46" t="s">
        <v>116</v>
      </c>
      <c r="AY93" s="47"/>
      <c r="AZ93" s="47"/>
      <c r="BA93" s="48"/>
      <c r="BB93" s="30" t="s">
        <v>96</v>
      </c>
      <c r="BC93" s="31"/>
      <c r="BD93" s="31"/>
      <c r="BE93" s="31"/>
      <c r="BF93" s="32"/>
      <c r="BG93" s="30" t="s">
        <v>4</v>
      </c>
      <c r="BH93" s="31"/>
      <c r="BI93" s="31"/>
      <c r="BJ93" s="31"/>
      <c r="BK93" s="32"/>
      <c r="BL93" s="36" t="s">
        <v>3</v>
      </c>
      <c r="BM93" s="36"/>
      <c r="BN93" s="36"/>
      <c r="BO93" s="36"/>
      <c r="BP93" s="36"/>
      <c r="BQ93" s="49" t="s">
        <v>116</v>
      </c>
      <c r="BR93" s="49"/>
      <c r="BS93" s="49"/>
      <c r="BT93" s="49"/>
      <c r="BU93" s="30" t="s">
        <v>97</v>
      </c>
      <c r="BV93" s="31"/>
      <c r="BW93" s="31"/>
      <c r="BX93" s="31"/>
      <c r="BY93" s="32"/>
    </row>
    <row r="94" spans="1:79" ht="15" customHeight="1" x14ac:dyDescent="0.2">
      <c r="A94" s="30">
        <v>1</v>
      </c>
      <c r="B94" s="31"/>
      <c r="C94" s="31"/>
      <c r="D94" s="30">
        <v>2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2"/>
      <c r="U94" s="30">
        <v>3</v>
      </c>
      <c r="V94" s="31"/>
      <c r="W94" s="31"/>
      <c r="X94" s="31"/>
      <c r="Y94" s="32"/>
      <c r="Z94" s="30">
        <v>4</v>
      </c>
      <c r="AA94" s="31"/>
      <c r="AB94" s="31"/>
      <c r="AC94" s="31"/>
      <c r="AD94" s="32"/>
      <c r="AE94" s="30">
        <v>5</v>
      </c>
      <c r="AF94" s="31"/>
      <c r="AG94" s="31"/>
      <c r="AH94" s="32"/>
      <c r="AI94" s="30">
        <v>6</v>
      </c>
      <c r="AJ94" s="31"/>
      <c r="AK94" s="31"/>
      <c r="AL94" s="31"/>
      <c r="AM94" s="32"/>
      <c r="AN94" s="30">
        <v>7</v>
      </c>
      <c r="AO94" s="31"/>
      <c r="AP94" s="31"/>
      <c r="AQ94" s="31"/>
      <c r="AR94" s="32"/>
      <c r="AS94" s="30">
        <v>8</v>
      </c>
      <c r="AT94" s="31"/>
      <c r="AU94" s="31"/>
      <c r="AV94" s="31"/>
      <c r="AW94" s="32"/>
      <c r="AX94" s="36">
        <v>9</v>
      </c>
      <c r="AY94" s="36"/>
      <c r="AZ94" s="36"/>
      <c r="BA94" s="36"/>
      <c r="BB94" s="30">
        <v>10</v>
      </c>
      <c r="BC94" s="31"/>
      <c r="BD94" s="31"/>
      <c r="BE94" s="31"/>
      <c r="BF94" s="32"/>
      <c r="BG94" s="30">
        <v>11</v>
      </c>
      <c r="BH94" s="31"/>
      <c r="BI94" s="31"/>
      <c r="BJ94" s="31"/>
      <c r="BK94" s="32"/>
      <c r="BL94" s="36">
        <v>12</v>
      </c>
      <c r="BM94" s="36"/>
      <c r="BN94" s="36"/>
      <c r="BO94" s="36"/>
      <c r="BP94" s="36"/>
      <c r="BQ94" s="30">
        <v>13</v>
      </c>
      <c r="BR94" s="31"/>
      <c r="BS94" s="31"/>
      <c r="BT94" s="32"/>
      <c r="BU94" s="30">
        <v>14</v>
      </c>
      <c r="BV94" s="31"/>
      <c r="BW94" s="31"/>
      <c r="BX94" s="31"/>
      <c r="BY94" s="32"/>
    </row>
    <row r="95" spans="1:79" s="1" customFormat="1" ht="14.25" hidden="1" customHeight="1" x14ac:dyDescent="0.2">
      <c r="A95" s="33" t="s">
        <v>69</v>
      </c>
      <c r="B95" s="34"/>
      <c r="C95" s="34"/>
      <c r="D95" s="33" t="s">
        <v>57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5"/>
      <c r="U95" s="38" t="s">
        <v>65</v>
      </c>
      <c r="V95" s="38"/>
      <c r="W95" s="38"/>
      <c r="X95" s="38"/>
      <c r="Y95" s="38"/>
      <c r="Z95" s="38" t="s">
        <v>66</v>
      </c>
      <c r="AA95" s="38"/>
      <c r="AB95" s="38"/>
      <c r="AC95" s="38"/>
      <c r="AD95" s="38"/>
      <c r="AE95" s="38" t="s">
        <v>91</v>
      </c>
      <c r="AF95" s="38"/>
      <c r="AG95" s="38"/>
      <c r="AH95" s="38"/>
      <c r="AI95" s="44" t="s">
        <v>170</v>
      </c>
      <c r="AJ95" s="44"/>
      <c r="AK95" s="44"/>
      <c r="AL95" s="44"/>
      <c r="AM95" s="44"/>
      <c r="AN95" s="38" t="s">
        <v>67</v>
      </c>
      <c r="AO95" s="38"/>
      <c r="AP95" s="38"/>
      <c r="AQ95" s="38"/>
      <c r="AR95" s="38"/>
      <c r="AS95" s="38" t="s">
        <v>68</v>
      </c>
      <c r="AT95" s="38"/>
      <c r="AU95" s="38"/>
      <c r="AV95" s="38"/>
      <c r="AW95" s="38"/>
      <c r="AX95" s="38" t="s">
        <v>92</v>
      </c>
      <c r="AY95" s="38"/>
      <c r="AZ95" s="38"/>
      <c r="BA95" s="38"/>
      <c r="BB95" s="44" t="s">
        <v>170</v>
      </c>
      <c r="BC95" s="44"/>
      <c r="BD95" s="44"/>
      <c r="BE95" s="44"/>
      <c r="BF95" s="44"/>
      <c r="BG95" s="38" t="s">
        <v>58</v>
      </c>
      <c r="BH95" s="38"/>
      <c r="BI95" s="38"/>
      <c r="BJ95" s="38"/>
      <c r="BK95" s="38"/>
      <c r="BL95" s="38" t="s">
        <v>59</v>
      </c>
      <c r="BM95" s="38"/>
      <c r="BN95" s="38"/>
      <c r="BO95" s="38"/>
      <c r="BP95" s="38"/>
      <c r="BQ95" s="38" t="s">
        <v>93</v>
      </c>
      <c r="BR95" s="38"/>
      <c r="BS95" s="38"/>
      <c r="BT95" s="38"/>
      <c r="BU95" s="44" t="s">
        <v>170</v>
      </c>
      <c r="BV95" s="44"/>
      <c r="BW95" s="44"/>
      <c r="BX95" s="44"/>
      <c r="BY95" s="44"/>
      <c r="CA95" t="s">
        <v>33</v>
      </c>
    </row>
    <row r="96" spans="1:79" s="99" customFormat="1" ht="25.5" customHeight="1" x14ac:dyDescent="0.2">
      <c r="A96" s="89">
        <v>1</v>
      </c>
      <c r="B96" s="90"/>
      <c r="C96" s="90"/>
      <c r="D96" s="92" t="s">
        <v>180</v>
      </c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4"/>
      <c r="U96" s="96">
        <v>10702469</v>
      </c>
      <c r="V96" s="97"/>
      <c r="W96" s="97"/>
      <c r="X96" s="97"/>
      <c r="Y96" s="98"/>
      <c r="Z96" s="96">
        <v>0</v>
      </c>
      <c r="AA96" s="97"/>
      <c r="AB96" s="97"/>
      <c r="AC96" s="97"/>
      <c r="AD96" s="98"/>
      <c r="AE96" s="96">
        <v>0</v>
      </c>
      <c r="AF96" s="97"/>
      <c r="AG96" s="97"/>
      <c r="AH96" s="98"/>
      <c r="AI96" s="96">
        <f>IF(ISNUMBER(U96),U96,0)+IF(ISNUMBER(Z96),Z96,0)</f>
        <v>10702469</v>
      </c>
      <c r="AJ96" s="97"/>
      <c r="AK96" s="97"/>
      <c r="AL96" s="97"/>
      <c r="AM96" s="98"/>
      <c r="AN96" s="96">
        <v>26952356</v>
      </c>
      <c r="AO96" s="97"/>
      <c r="AP96" s="97"/>
      <c r="AQ96" s="97"/>
      <c r="AR96" s="98"/>
      <c r="AS96" s="96">
        <v>0</v>
      </c>
      <c r="AT96" s="97"/>
      <c r="AU96" s="97"/>
      <c r="AV96" s="97"/>
      <c r="AW96" s="98"/>
      <c r="AX96" s="96">
        <v>0</v>
      </c>
      <c r="AY96" s="97"/>
      <c r="AZ96" s="97"/>
      <c r="BA96" s="98"/>
      <c r="BB96" s="96">
        <f>IF(ISNUMBER(AN96),AN96,0)+IF(ISNUMBER(AS96),AS96,0)</f>
        <v>26952356</v>
      </c>
      <c r="BC96" s="97"/>
      <c r="BD96" s="97"/>
      <c r="BE96" s="97"/>
      <c r="BF96" s="98"/>
      <c r="BG96" s="96">
        <v>38885000</v>
      </c>
      <c r="BH96" s="97"/>
      <c r="BI96" s="97"/>
      <c r="BJ96" s="97"/>
      <c r="BK96" s="98"/>
      <c r="BL96" s="96">
        <v>0</v>
      </c>
      <c r="BM96" s="97"/>
      <c r="BN96" s="97"/>
      <c r="BO96" s="97"/>
      <c r="BP96" s="98"/>
      <c r="BQ96" s="96">
        <v>0</v>
      </c>
      <c r="BR96" s="97"/>
      <c r="BS96" s="97"/>
      <c r="BT96" s="98"/>
      <c r="BU96" s="96">
        <f>IF(ISNUMBER(BG96),BG96,0)+IF(ISNUMBER(BL96),BL96,0)</f>
        <v>38885000</v>
      </c>
      <c r="BV96" s="97"/>
      <c r="BW96" s="97"/>
      <c r="BX96" s="97"/>
      <c r="BY96" s="98"/>
      <c r="CA96" s="99" t="s">
        <v>34</v>
      </c>
    </row>
    <row r="97" spans="1:79" s="99" customFormat="1" ht="25.5" customHeight="1" x14ac:dyDescent="0.2">
      <c r="A97" s="89">
        <v>2</v>
      </c>
      <c r="B97" s="90"/>
      <c r="C97" s="90"/>
      <c r="D97" s="92" t="s">
        <v>181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48968</v>
      </c>
      <c r="V97" s="97"/>
      <c r="W97" s="97"/>
      <c r="X97" s="97"/>
      <c r="Y97" s="98"/>
      <c r="Z97" s="96">
        <v>0</v>
      </c>
      <c r="AA97" s="97"/>
      <c r="AB97" s="97"/>
      <c r="AC97" s="97"/>
      <c r="AD97" s="98"/>
      <c r="AE97" s="96">
        <v>0</v>
      </c>
      <c r="AF97" s="97"/>
      <c r="AG97" s="97"/>
      <c r="AH97" s="98"/>
      <c r="AI97" s="96">
        <f>IF(ISNUMBER(U97),U97,0)+IF(ISNUMBER(Z97),Z97,0)</f>
        <v>48968</v>
      </c>
      <c r="AJ97" s="97"/>
      <c r="AK97" s="97"/>
      <c r="AL97" s="97"/>
      <c r="AM97" s="98"/>
      <c r="AN97" s="96">
        <v>0</v>
      </c>
      <c r="AO97" s="97"/>
      <c r="AP97" s="97"/>
      <c r="AQ97" s="97"/>
      <c r="AR97" s="98"/>
      <c r="AS97" s="96">
        <v>0</v>
      </c>
      <c r="AT97" s="97"/>
      <c r="AU97" s="97"/>
      <c r="AV97" s="97"/>
      <c r="AW97" s="98"/>
      <c r="AX97" s="96">
        <v>0</v>
      </c>
      <c r="AY97" s="97"/>
      <c r="AZ97" s="97"/>
      <c r="BA97" s="98"/>
      <c r="BB97" s="96">
        <f>IF(ISNUMBER(AN97),AN97,0)+IF(ISNUMBER(AS97),AS97,0)</f>
        <v>0</v>
      </c>
      <c r="BC97" s="97"/>
      <c r="BD97" s="97"/>
      <c r="BE97" s="97"/>
      <c r="BF97" s="98"/>
      <c r="BG97" s="96">
        <v>0</v>
      </c>
      <c r="BH97" s="97"/>
      <c r="BI97" s="97"/>
      <c r="BJ97" s="97"/>
      <c r="BK97" s="98"/>
      <c r="BL97" s="96">
        <v>0</v>
      </c>
      <c r="BM97" s="97"/>
      <c r="BN97" s="97"/>
      <c r="BO97" s="97"/>
      <c r="BP97" s="98"/>
      <c r="BQ97" s="96">
        <v>0</v>
      </c>
      <c r="BR97" s="97"/>
      <c r="BS97" s="97"/>
      <c r="BT97" s="98"/>
      <c r="BU97" s="96">
        <f>IF(ISNUMBER(BG97),BG97,0)+IF(ISNUMBER(BL97),BL97,0)</f>
        <v>0</v>
      </c>
      <c r="BV97" s="97"/>
      <c r="BW97" s="97"/>
      <c r="BX97" s="97"/>
      <c r="BY97" s="98"/>
    </row>
    <row r="98" spans="1:79" s="99" customFormat="1" ht="12.75" customHeight="1" x14ac:dyDescent="0.2">
      <c r="A98" s="89">
        <v>3</v>
      </c>
      <c r="B98" s="90"/>
      <c r="C98" s="90"/>
      <c r="D98" s="92" t="s">
        <v>182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4"/>
      <c r="U98" s="96">
        <v>197704</v>
      </c>
      <c r="V98" s="97"/>
      <c r="W98" s="97"/>
      <c r="X98" s="97"/>
      <c r="Y98" s="98"/>
      <c r="Z98" s="96">
        <v>0</v>
      </c>
      <c r="AA98" s="97"/>
      <c r="AB98" s="97"/>
      <c r="AC98" s="97"/>
      <c r="AD98" s="98"/>
      <c r="AE98" s="96">
        <v>0</v>
      </c>
      <c r="AF98" s="97"/>
      <c r="AG98" s="97"/>
      <c r="AH98" s="98"/>
      <c r="AI98" s="96">
        <f>IF(ISNUMBER(U98),U98,0)+IF(ISNUMBER(Z98),Z98,0)</f>
        <v>197704</v>
      </c>
      <c r="AJ98" s="97"/>
      <c r="AK98" s="97"/>
      <c r="AL98" s="97"/>
      <c r="AM98" s="98"/>
      <c r="AN98" s="96">
        <v>0</v>
      </c>
      <c r="AO98" s="97"/>
      <c r="AP98" s="97"/>
      <c r="AQ98" s="97"/>
      <c r="AR98" s="98"/>
      <c r="AS98" s="96">
        <v>0</v>
      </c>
      <c r="AT98" s="97"/>
      <c r="AU98" s="97"/>
      <c r="AV98" s="97"/>
      <c r="AW98" s="98"/>
      <c r="AX98" s="96">
        <v>0</v>
      </c>
      <c r="AY98" s="97"/>
      <c r="AZ98" s="97"/>
      <c r="BA98" s="98"/>
      <c r="BB98" s="96">
        <f>IF(ISNUMBER(AN98),AN98,0)+IF(ISNUMBER(AS98),AS98,0)</f>
        <v>0</v>
      </c>
      <c r="BC98" s="97"/>
      <c r="BD98" s="97"/>
      <c r="BE98" s="97"/>
      <c r="BF98" s="98"/>
      <c r="BG98" s="96">
        <v>0</v>
      </c>
      <c r="BH98" s="97"/>
      <c r="BI98" s="97"/>
      <c r="BJ98" s="97"/>
      <c r="BK98" s="98"/>
      <c r="BL98" s="96">
        <v>0</v>
      </c>
      <c r="BM98" s="97"/>
      <c r="BN98" s="97"/>
      <c r="BO98" s="97"/>
      <c r="BP98" s="98"/>
      <c r="BQ98" s="96">
        <v>0</v>
      </c>
      <c r="BR98" s="97"/>
      <c r="BS98" s="97"/>
      <c r="BT98" s="98"/>
      <c r="BU98" s="96">
        <f>IF(ISNUMBER(BG98),BG98,0)+IF(ISNUMBER(BL98),BL98,0)</f>
        <v>0</v>
      </c>
      <c r="BV98" s="97"/>
      <c r="BW98" s="97"/>
      <c r="BX98" s="97"/>
      <c r="BY98" s="98"/>
    </row>
    <row r="99" spans="1:79" s="99" customFormat="1" ht="12.75" customHeight="1" x14ac:dyDescent="0.2">
      <c r="A99" s="89">
        <v>4</v>
      </c>
      <c r="B99" s="90"/>
      <c r="C99" s="90"/>
      <c r="D99" s="92" t="s">
        <v>183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4"/>
      <c r="U99" s="96">
        <v>0</v>
      </c>
      <c r="V99" s="97"/>
      <c r="W99" s="97"/>
      <c r="X99" s="97"/>
      <c r="Y99" s="98"/>
      <c r="Z99" s="96">
        <v>0</v>
      </c>
      <c r="AA99" s="97"/>
      <c r="AB99" s="97"/>
      <c r="AC99" s="97"/>
      <c r="AD99" s="98"/>
      <c r="AE99" s="96">
        <v>0</v>
      </c>
      <c r="AF99" s="97"/>
      <c r="AG99" s="97"/>
      <c r="AH99" s="98"/>
      <c r="AI99" s="96">
        <f>IF(ISNUMBER(U99),U99,0)+IF(ISNUMBER(Z99),Z99,0)</f>
        <v>0</v>
      </c>
      <c r="AJ99" s="97"/>
      <c r="AK99" s="97"/>
      <c r="AL99" s="97"/>
      <c r="AM99" s="98"/>
      <c r="AN99" s="96">
        <v>0</v>
      </c>
      <c r="AO99" s="97"/>
      <c r="AP99" s="97"/>
      <c r="AQ99" s="97"/>
      <c r="AR99" s="98"/>
      <c r="AS99" s="96">
        <v>100000</v>
      </c>
      <c r="AT99" s="97"/>
      <c r="AU99" s="97"/>
      <c r="AV99" s="97"/>
      <c r="AW99" s="98"/>
      <c r="AX99" s="96">
        <v>100000</v>
      </c>
      <c r="AY99" s="97"/>
      <c r="AZ99" s="97"/>
      <c r="BA99" s="98"/>
      <c r="BB99" s="96">
        <f>IF(ISNUMBER(AN99),AN99,0)+IF(ISNUMBER(AS99),AS99,0)</f>
        <v>100000</v>
      </c>
      <c r="BC99" s="97"/>
      <c r="BD99" s="97"/>
      <c r="BE99" s="97"/>
      <c r="BF99" s="98"/>
      <c r="BG99" s="96">
        <v>0</v>
      </c>
      <c r="BH99" s="97"/>
      <c r="BI99" s="97"/>
      <c r="BJ99" s="97"/>
      <c r="BK99" s="98"/>
      <c r="BL99" s="96">
        <v>0</v>
      </c>
      <c r="BM99" s="97"/>
      <c r="BN99" s="97"/>
      <c r="BO99" s="97"/>
      <c r="BP99" s="98"/>
      <c r="BQ99" s="96">
        <v>0</v>
      </c>
      <c r="BR99" s="97"/>
      <c r="BS99" s="97"/>
      <c r="BT99" s="98"/>
      <c r="BU99" s="96">
        <f>IF(ISNUMBER(BG99),BG99,0)+IF(ISNUMBER(BL99),BL99,0)</f>
        <v>0</v>
      </c>
      <c r="BV99" s="97"/>
      <c r="BW99" s="97"/>
      <c r="BX99" s="97"/>
      <c r="BY99" s="98"/>
    </row>
    <row r="100" spans="1:79" s="99" customFormat="1" ht="25.5" customHeight="1" x14ac:dyDescent="0.2">
      <c r="A100" s="89">
        <v>5</v>
      </c>
      <c r="B100" s="90"/>
      <c r="C100" s="90"/>
      <c r="D100" s="92" t="s">
        <v>184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4"/>
      <c r="U100" s="96">
        <v>0</v>
      </c>
      <c r="V100" s="97"/>
      <c r="W100" s="97"/>
      <c r="X100" s="97"/>
      <c r="Y100" s="98"/>
      <c r="Z100" s="96">
        <v>0</v>
      </c>
      <c r="AA100" s="97"/>
      <c r="AB100" s="97"/>
      <c r="AC100" s="97"/>
      <c r="AD100" s="98"/>
      <c r="AE100" s="96">
        <v>0</v>
      </c>
      <c r="AF100" s="97"/>
      <c r="AG100" s="97"/>
      <c r="AH100" s="98"/>
      <c r="AI100" s="96">
        <f>IF(ISNUMBER(U100),U100,0)+IF(ISNUMBER(Z100),Z100,0)</f>
        <v>0</v>
      </c>
      <c r="AJ100" s="97"/>
      <c r="AK100" s="97"/>
      <c r="AL100" s="97"/>
      <c r="AM100" s="98"/>
      <c r="AN100" s="96">
        <v>0</v>
      </c>
      <c r="AO100" s="97"/>
      <c r="AP100" s="97"/>
      <c r="AQ100" s="97"/>
      <c r="AR100" s="98"/>
      <c r="AS100" s="96">
        <v>605000</v>
      </c>
      <c r="AT100" s="97"/>
      <c r="AU100" s="97"/>
      <c r="AV100" s="97"/>
      <c r="AW100" s="98"/>
      <c r="AX100" s="96">
        <v>605000</v>
      </c>
      <c r="AY100" s="97"/>
      <c r="AZ100" s="97"/>
      <c r="BA100" s="98"/>
      <c r="BB100" s="96">
        <f>IF(ISNUMBER(AN100),AN100,0)+IF(ISNUMBER(AS100),AS100,0)</f>
        <v>605000</v>
      </c>
      <c r="BC100" s="97"/>
      <c r="BD100" s="97"/>
      <c r="BE100" s="97"/>
      <c r="BF100" s="98"/>
      <c r="BG100" s="96">
        <v>0</v>
      </c>
      <c r="BH100" s="97"/>
      <c r="BI100" s="97"/>
      <c r="BJ100" s="97"/>
      <c r="BK100" s="98"/>
      <c r="BL100" s="96">
        <v>3500000</v>
      </c>
      <c r="BM100" s="97"/>
      <c r="BN100" s="97"/>
      <c r="BO100" s="97"/>
      <c r="BP100" s="98"/>
      <c r="BQ100" s="96">
        <v>3500000</v>
      </c>
      <c r="BR100" s="97"/>
      <c r="BS100" s="97"/>
      <c r="BT100" s="98"/>
      <c r="BU100" s="96">
        <f>IF(ISNUMBER(BG100),BG100,0)+IF(ISNUMBER(BL100),BL100,0)</f>
        <v>3500000</v>
      </c>
      <c r="BV100" s="97"/>
      <c r="BW100" s="97"/>
      <c r="BX100" s="97"/>
      <c r="BY100" s="98"/>
    </row>
    <row r="101" spans="1:79" s="99" customFormat="1" ht="25.5" customHeight="1" x14ac:dyDescent="0.2">
      <c r="A101" s="89">
        <v>6</v>
      </c>
      <c r="B101" s="90"/>
      <c r="C101" s="90"/>
      <c r="D101" s="92" t="s">
        <v>185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4"/>
      <c r="U101" s="96">
        <v>0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6">
        <v>0</v>
      </c>
      <c r="AF101" s="97"/>
      <c r="AG101" s="97"/>
      <c r="AH101" s="98"/>
      <c r="AI101" s="96">
        <f>IF(ISNUMBER(U101),U101,0)+IF(ISNUMBER(Z101),Z101,0)</f>
        <v>0</v>
      </c>
      <c r="AJ101" s="97"/>
      <c r="AK101" s="97"/>
      <c r="AL101" s="97"/>
      <c r="AM101" s="98"/>
      <c r="AN101" s="96">
        <v>0</v>
      </c>
      <c r="AO101" s="97"/>
      <c r="AP101" s="97"/>
      <c r="AQ101" s="97"/>
      <c r="AR101" s="98"/>
      <c r="AS101" s="96">
        <v>4348809</v>
      </c>
      <c r="AT101" s="97"/>
      <c r="AU101" s="97"/>
      <c r="AV101" s="97"/>
      <c r="AW101" s="98"/>
      <c r="AX101" s="96">
        <v>4348809</v>
      </c>
      <c r="AY101" s="97"/>
      <c r="AZ101" s="97"/>
      <c r="BA101" s="98"/>
      <c r="BB101" s="96">
        <f>IF(ISNUMBER(AN101),AN101,0)+IF(ISNUMBER(AS101),AS101,0)</f>
        <v>4348809</v>
      </c>
      <c r="BC101" s="97"/>
      <c r="BD101" s="97"/>
      <c r="BE101" s="97"/>
      <c r="BF101" s="98"/>
      <c r="BG101" s="96">
        <v>0</v>
      </c>
      <c r="BH101" s="97"/>
      <c r="BI101" s="97"/>
      <c r="BJ101" s="97"/>
      <c r="BK101" s="98"/>
      <c r="BL101" s="96">
        <v>0</v>
      </c>
      <c r="BM101" s="97"/>
      <c r="BN101" s="97"/>
      <c r="BO101" s="97"/>
      <c r="BP101" s="98"/>
      <c r="BQ101" s="96">
        <v>0</v>
      </c>
      <c r="BR101" s="97"/>
      <c r="BS101" s="97"/>
      <c r="BT101" s="98"/>
      <c r="BU101" s="96">
        <f>IF(ISNUMBER(BG101),BG101,0)+IF(ISNUMBER(BL101),BL101,0)</f>
        <v>0</v>
      </c>
      <c r="BV101" s="97"/>
      <c r="BW101" s="97"/>
      <c r="BX101" s="97"/>
      <c r="BY101" s="98"/>
    </row>
    <row r="102" spans="1:79" s="99" customFormat="1" ht="25.5" customHeight="1" x14ac:dyDescent="0.2">
      <c r="A102" s="89">
        <v>7</v>
      </c>
      <c r="B102" s="90"/>
      <c r="C102" s="90"/>
      <c r="D102" s="92" t="s">
        <v>186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0</v>
      </c>
      <c r="V102" s="97"/>
      <c r="W102" s="97"/>
      <c r="X102" s="97"/>
      <c r="Y102" s="98"/>
      <c r="Z102" s="96">
        <v>0</v>
      </c>
      <c r="AA102" s="97"/>
      <c r="AB102" s="97"/>
      <c r="AC102" s="97"/>
      <c r="AD102" s="98"/>
      <c r="AE102" s="96">
        <v>0</v>
      </c>
      <c r="AF102" s="97"/>
      <c r="AG102" s="97"/>
      <c r="AH102" s="98"/>
      <c r="AI102" s="96">
        <f>IF(ISNUMBER(U102),U102,0)+IF(ISNUMBER(Z102),Z102,0)</f>
        <v>0</v>
      </c>
      <c r="AJ102" s="97"/>
      <c r="AK102" s="97"/>
      <c r="AL102" s="97"/>
      <c r="AM102" s="98"/>
      <c r="AN102" s="96">
        <v>0</v>
      </c>
      <c r="AO102" s="97"/>
      <c r="AP102" s="97"/>
      <c r="AQ102" s="97"/>
      <c r="AR102" s="98"/>
      <c r="AS102" s="96">
        <v>2277000</v>
      </c>
      <c r="AT102" s="97"/>
      <c r="AU102" s="97"/>
      <c r="AV102" s="97"/>
      <c r="AW102" s="98"/>
      <c r="AX102" s="96">
        <v>2277000</v>
      </c>
      <c r="AY102" s="97"/>
      <c r="AZ102" s="97"/>
      <c r="BA102" s="98"/>
      <c r="BB102" s="96">
        <f>IF(ISNUMBER(AN102),AN102,0)+IF(ISNUMBER(AS102),AS102,0)</f>
        <v>2277000</v>
      </c>
      <c r="BC102" s="97"/>
      <c r="BD102" s="97"/>
      <c r="BE102" s="97"/>
      <c r="BF102" s="98"/>
      <c r="BG102" s="96">
        <v>0</v>
      </c>
      <c r="BH102" s="97"/>
      <c r="BI102" s="97"/>
      <c r="BJ102" s="97"/>
      <c r="BK102" s="98"/>
      <c r="BL102" s="96">
        <v>6100000</v>
      </c>
      <c r="BM102" s="97"/>
      <c r="BN102" s="97"/>
      <c r="BO102" s="97"/>
      <c r="BP102" s="98"/>
      <c r="BQ102" s="96">
        <v>6100000</v>
      </c>
      <c r="BR102" s="97"/>
      <c r="BS102" s="97"/>
      <c r="BT102" s="98"/>
      <c r="BU102" s="96">
        <f>IF(ISNUMBER(BG102),BG102,0)+IF(ISNUMBER(BL102),BL102,0)</f>
        <v>6100000</v>
      </c>
      <c r="BV102" s="97"/>
      <c r="BW102" s="97"/>
      <c r="BX102" s="97"/>
      <c r="BY102" s="98"/>
    </row>
    <row r="103" spans="1:79" s="99" customFormat="1" ht="25.5" customHeight="1" x14ac:dyDescent="0.2">
      <c r="A103" s="89">
        <v>8</v>
      </c>
      <c r="B103" s="90"/>
      <c r="C103" s="90"/>
      <c r="D103" s="92" t="s">
        <v>187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0</v>
      </c>
      <c r="V103" s="97"/>
      <c r="W103" s="97"/>
      <c r="X103" s="97"/>
      <c r="Y103" s="98"/>
      <c r="Z103" s="96">
        <v>0</v>
      </c>
      <c r="AA103" s="97"/>
      <c r="AB103" s="97"/>
      <c r="AC103" s="97"/>
      <c r="AD103" s="98"/>
      <c r="AE103" s="96">
        <v>0</v>
      </c>
      <c r="AF103" s="97"/>
      <c r="AG103" s="97"/>
      <c r="AH103" s="98"/>
      <c r="AI103" s="96">
        <f>IF(ISNUMBER(U103),U103,0)+IF(ISNUMBER(Z103),Z103,0)</f>
        <v>0</v>
      </c>
      <c r="AJ103" s="97"/>
      <c r="AK103" s="97"/>
      <c r="AL103" s="97"/>
      <c r="AM103" s="98"/>
      <c r="AN103" s="96">
        <v>0</v>
      </c>
      <c r="AO103" s="97"/>
      <c r="AP103" s="97"/>
      <c r="AQ103" s="97"/>
      <c r="AR103" s="98"/>
      <c r="AS103" s="96">
        <v>0</v>
      </c>
      <c r="AT103" s="97"/>
      <c r="AU103" s="97"/>
      <c r="AV103" s="97"/>
      <c r="AW103" s="98"/>
      <c r="AX103" s="96">
        <v>0</v>
      </c>
      <c r="AY103" s="97"/>
      <c r="AZ103" s="97"/>
      <c r="BA103" s="98"/>
      <c r="BB103" s="96">
        <f>IF(ISNUMBER(AN103),AN103,0)+IF(ISNUMBER(AS103),AS103,0)</f>
        <v>0</v>
      </c>
      <c r="BC103" s="97"/>
      <c r="BD103" s="97"/>
      <c r="BE103" s="97"/>
      <c r="BF103" s="98"/>
      <c r="BG103" s="96">
        <v>0</v>
      </c>
      <c r="BH103" s="97"/>
      <c r="BI103" s="97"/>
      <c r="BJ103" s="97"/>
      <c r="BK103" s="98"/>
      <c r="BL103" s="96">
        <v>0</v>
      </c>
      <c r="BM103" s="97"/>
      <c r="BN103" s="97"/>
      <c r="BO103" s="97"/>
      <c r="BP103" s="98"/>
      <c r="BQ103" s="96">
        <v>0</v>
      </c>
      <c r="BR103" s="97"/>
      <c r="BS103" s="97"/>
      <c r="BT103" s="98"/>
      <c r="BU103" s="96">
        <f>IF(ISNUMBER(BG103),BG103,0)+IF(ISNUMBER(BL103),BL103,0)</f>
        <v>0</v>
      </c>
      <c r="BV103" s="97"/>
      <c r="BW103" s="97"/>
      <c r="BX103" s="97"/>
      <c r="BY103" s="98"/>
    </row>
    <row r="104" spans="1:79" s="6" customFormat="1" ht="12.75" customHeight="1" x14ac:dyDescent="0.2">
      <c r="A104" s="87"/>
      <c r="B104" s="85"/>
      <c r="C104" s="85"/>
      <c r="D104" s="100" t="s">
        <v>147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2"/>
      <c r="U104" s="104">
        <v>10949141</v>
      </c>
      <c r="V104" s="105"/>
      <c r="W104" s="105"/>
      <c r="X104" s="105"/>
      <c r="Y104" s="106"/>
      <c r="Z104" s="104">
        <v>0</v>
      </c>
      <c r="AA104" s="105"/>
      <c r="AB104" s="105"/>
      <c r="AC104" s="105"/>
      <c r="AD104" s="106"/>
      <c r="AE104" s="104">
        <v>0</v>
      </c>
      <c r="AF104" s="105"/>
      <c r="AG104" s="105"/>
      <c r="AH104" s="106"/>
      <c r="AI104" s="104">
        <f>IF(ISNUMBER(U104),U104,0)+IF(ISNUMBER(Z104),Z104,0)</f>
        <v>10949141</v>
      </c>
      <c r="AJ104" s="105"/>
      <c r="AK104" s="105"/>
      <c r="AL104" s="105"/>
      <c r="AM104" s="106"/>
      <c r="AN104" s="104">
        <v>26952356</v>
      </c>
      <c r="AO104" s="105"/>
      <c r="AP104" s="105"/>
      <c r="AQ104" s="105"/>
      <c r="AR104" s="106"/>
      <c r="AS104" s="104">
        <v>7330809</v>
      </c>
      <c r="AT104" s="105"/>
      <c r="AU104" s="105"/>
      <c r="AV104" s="105"/>
      <c r="AW104" s="106"/>
      <c r="AX104" s="104">
        <v>7330809</v>
      </c>
      <c r="AY104" s="105"/>
      <c r="AZ104" s="105"/>
      <c r="BA104" s="106"/>
      <c r="BB104" s="104">
        <f>IF(ISNUMBER(AN104),AN104,0)+IF(ISNUMBER(AS104),AS104,0)</f>
        <v>34283165</v>
      </c>
      <c r="BC104" s="105"/>
      <c r="BD104" s="105"/>
      <c r="BE104" s="105"/>
      <c r="BF104" s="106"/>
      <c r="BG104" s="104">
        <v>38885000</v>
      </c>
      <c r="BH104" s="105"/>
      <c r="BI104" s="105"/>
      <c r="BJ104" s="105"/>
      <c r="BK104" s="106"/>
      <c r="BL104" s="104">
        <v>9600000</v>
      </c>
      <c r="BM104" s="105"/>
      <c r="BN104" s="105"/>
      <c r="BO104" s="105"/>
      <c r="BP104" s="106"/>
      <c r="BQ104" s="104">
        <v>9600000</v>
      </c>
      <c r="BR104" s="105"/>
      <c r="BS104" s="105"/>
      <c r="BT104" s="106"/>
      <c r="BU104" s="104">
        <f>IF(ISNUMBER(BG104),BG104,0)+IF(ISNUMBER(BL104),BL104,0)</f>
        <v>48485000</v>
      </c>
      <c r="BV104" s="105"/>
      <c r="BW104" s="105"/>
      <c r="BX104" s="105"/>
      <c r="BY104" s="106"/>
    </row>
    <row r="106" spans="1:79" ht="14.25" customHeight="1" x14ac:dyDescent="0.2">
      <c r="A106" s="42" t="s">
        <v>331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15" customHeight="1" x14ac:dyDescent="0.2">
      <c r="A107" s="45" t="s">
        <v>301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</row>
    <row r="108" spans="1:79" ht="23.1" customHeight="1" x14ac:dyDescent="0.2">
      <c r="A108" s="61" t="s">
        <v>6</v>
      </c>
      <c r="B108" s="62"/>
      <c r="C108" s="62"/>
      <c r="D108" s="61" t="s">
        <v>121</v>
      </c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3"/>
      <c r="U108" s="36" t="s">
        <v>323</v>
      </c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 t="s">
        <v>328</v>
      </c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</row>
    <row r="109" spans="1:79" ht="54" customHeight="1" x14ac:dyDescent="0.2">
      <c r="A109" s="64"/>
      <c r="B109" s="65"/>
      <c r="C109" s="65"/>
      <c r="D109" s="64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6"/>
      <c r="U109" s="30" t="s">
        <v>4</v>
      </c>
      <c r="V109" s="31"/>
      <c r="W109" s="31"/>
      <c r="X109" s="31"/>
      <c r="Y109" s="32"/>
      <c r="Z109" s="30" t="s">
        <v>3</v>
      </c>
      <c r="AA109" s="31"/>
      <c r="AB109" s="31"/>
      <c r="AC109" s="31"/>
      <c r="AD109" s="32"/>
      <c r="AE109" s="46" t="s">
        <v>116</v>
      </c>
      <c r="AF109" s="47"/>
      <c r="AG109" s="47"/>
      <c r="AH109" s="47"/>
      <c r="AI109" s="48"/>
      <c r="AJ109" s="30" t="s">
        <v>5</v>
      </c>
      <c r="AK109" s="31"/>
      <c r="AL109" s="31"/>
      <c r="AM109" s="31"/>
      <c r="AN109" s="32"/>
      <c r="AO109" s="30" t="s">
        <v>4</v>
      </c>
      <c r="AP109" s="31"/>
      <c r="AQ109" s="31"/>
      <c r="AR109" s="31"/>
      <c r="AS109" s="32"/>
      <c r="AT109" s="30" t="s">
        <v>3</v>
      </c>
      <c r="AU109" s="31"/>
      <c r="AV109" s="31"/>
      <c r="AW109" s="31"/>
      <c r="AX109" s="32"/>
      <c r="AY109" s="46" t="s">
        <v>116</v>
      </c>
      <c r="AZ109" s="47"/>
      <c r="BA109" s="47"/>
      <c r="BB109" s="47"/>
      <c r="BC109" s="48"/>
      <c r="BD109" s="36" t="s">
        <v>96</v>
      </c>
      <c r="BE109" s="36"/>
      <c r="BF109" s="36"/>
      <c r="BG109" s="36"/>
      <c r="BH109" s="36"/>
    </row>
    <row r="110" spans="1:79" ht="15" customHeight="1" x14ac:dyDescent="0.2">
      <c r="A110" s="30" t="s">
        <v>169</v>
      </c>
      <c r="B110" s="31"/>
      <c r="C110" s="31"/>
      <c r="D110" s="30">
        <v>2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2"/>
      <c r="U110" s="30">
        <v>3</v>
      </c>
      <c r="V110" s="31"/>
      <c r="W110" s="31"/>
      <c r="X110" s="31"/>
      <c r="Y110" s="32"/>
      <c r="Z110" s="30">
        <v>4</v>
      </c>
      <c r="AA110" s="31"/>
      <c r="AB110" s="31"/>
      <c r="AC110" s="31"/>
      <c r="AD110" s="32"/>
      <c r="AE110" s="30">
        <v>5</v>
      </c>
      <c r="AF110" s="31"/>
      <c r="AG110" s="31"/>
      <c r="AH110" s="31"/>
      <c r="AI110" s="32"/>
      <c r="AJ110" s="30">
        <v>6</v>
      </c>
      <c r="AK110" s="31"/>
      <c r="AL110" s="31"/>
      <c r="AM110" s="31"/>
      <c r="AN110" s="32"/>
      <c r="AO110" s="30">
        <v>7</v>
      </c>
      <c r="AP110" s="31"/>
      <c r="AQ110" s="31"/>
      <c r="AR110" s="31"/>
      <c r="AS110" s="32"/>
      <c r="AT110" s="30">
        <v>8</v>
      </c>
      <c r="AU110" s="31"/>
      <c r="AV110" s="31"/>
      <c r="AW110" s="31"/>
      <c r="AX110" s="32"/>
      <c r="AY110" s="30">
        <v>9</v>
      </c>
      <c r="AZ110" s="31"/>
      <c r="BA110" s="31"/>
      <c r="BB110" s="31"/>
      <c r="BC110" s="32"/>
      <c r="BD110" s="30">
        <v>10</v>
      </c>
      <c r="BE110" s="31"/>
      <c r="BF110" s="31"/>
      <c r="BG110" s="31"/>
      <c r="BH110" s="32"/>
    </row>
    <row r="111" spans="1:79" s="1" customFormat="1" ht="12.75" hidden="1" customHeight="1" x14ac:dyDescent="0.2">
      <c r="A111" s="33" t="s">
        <v>69</v>
      </c>
      <c r="B111" s="34"/>
      <c r="C111" s="34"/>
      <c r="D111" s="33" t="s">
        <v>57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5"/>
      <c r="U111" s="33" t="s">
        <v>60</v>
      </c>
      <c r="V111" s="34"/>
      <c r="W111" s="34"/>
      <c r="X111" s="34"/>
      <c r="Y111" s="35"/>
      <c r="Z111" s="33" t="s">
        <v>61</v>
      </c>
      <c r="AA111" s="34"/>
      <c r="AB111" s="34"/>
      <c r="AC111" s="34"/>
      <c r="AD111" s="35"/>
      <c r="AE111" s="33" t="s">
        <v>94</v>
      </c>
      <c r="AF111" s="34"/>
      <c r="AG111" s="34"/>
      <c r="AH111" s="34"/>
      <c r="AI111" s="35"/>
      <c r="AJ111" s="50" t="s">
        <v>171</v>
      </c>
      <c r="AK111" s="51"/>
      <c r="AL111" s="51"/>
      <c r="AM111" s="51"/>
      <c r="AN111" s="52"/>
      <c r="AO111" s="33" t="s">
        <v>62</v>
      </c>
      <c r="AP111" s="34"/>
      <c r="AQ111" s="34"/>
      <c r="AR111" s="34"/>
      <c r="AS111" s="35"/>
      <c r="AT111" s="33" t="s">
        <v>63</v>
      </c>
      <c r="AU111" s="34"/>
      <c r="AV111" s="34"/>
      <c r="AW111" s="34"/>
      <c r="AX111" s="35"/>
      <c r="AY111" s="33" t="s">
        <v>95</v>
      </c>
      <c r="AZ111" s="34"/>
      <c r="BA111" s="34"/>
      <c r="BB111" s="34"/>
      <c r="BC111" s="35"/>
      <c r="BD111" s="44" t="s">
        <v>171</v>
      </c>
      <c r="BE111" s="44"/>
      <c r="BF111" s="44"/>
      <c r="BG111" s="44"/>
      <c r="BH111" s="44"/>
      <c r="CA111" s="1" t="s">
        <v>35</v>
      </c>
    </row>
    <row r="112" spans="1:79" s="99" customFormat="1" ht="25.5" customHeight="1" x14ac:dyDescent="0.2">
      <c r="A112" s="89">
        <v>1</v>
      </c>
      <c r="B112" s="90"/>
      <c r="C112" s="90"/>
      <c r="D112" s="92" t="s">
        <v>180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4"/>
      <c r="U112" s="96">
        <v>26000000</v>
      </c>
      <c r="V112" s="97"/>
      <c r="W112" s="97"/>
      <c r="X112" s="97"/>
      <c r="Y112" s="98"/>
      <c r="Z112" s="96">
        <v>0</v>
      </c>
      <c r="AA112" s="97"/>
      <c r="AB112" s="97"/>
      <c r="AC112" s="97"/>
      <c r="AD112" s="98"/>
      <c r="AE112" s="95">
        <v>0</v>
      </c>
      <c r="AF112" s="95"/>
      <c r="AG112" s="95"/>
      <c r="AH112" s="95"/>
      <c r="AI112" s="95"/>
      <c r="AJ112" s="110">
        <f>IF(ISNUMBER(U112),U112,0)+IF(ISNUMBER(Z112),Z112,0)</f>
        <v>26000000</v>
      </c>
      <c r="AK112" s="110"/>
      <c r="AL112" s="110"/>
      <c r="AM112" s="110"/>
      <c r="AN112" s="110"/>
      <c r="AO112" s="95">
        <v>28016000</v>
      </c>
      <c r="AP112" s="95"/>
      <c r="AQ112" s="95"/>
      <c r="AR112" s="95"/>
      <c r="AS112" s="95"/>
      <c r="AT112" s="110">
        <v>0</v>
      </c>
      <c r="AU112" s="110"/>
      <c r="AV112" s="110"/>
      <c r="AW112" s="110"/>
      <c r="AX112" s="110"/>
      <c r="AY112" s="95">
        <v>0</v>
      </c>
      <c r="AZ112" s="95"/>
      <c r="BA112" s="95"/>
      <c r="BB112" s="95"/>
      <c r="BC112" s="95"/>
      <c r="BD112" s="110">
        <f>IF(ISNUMBER(AO112),AO112,0)+IF(ISNUMBER(AT112),AT112,0)</f>
        <v>28016000</v>
      </c>
      <c r="BE112" s="110"/>
      <c r="BF112" s="110"/>
      <c r="BG112" s="110"/>
      <c r="BH112" s="110"/>
      <c r="CA112" s="99" t="s">
        <v>36</v>
      </c>
    </row>
    <row r="113" spans="1:79" s="99" customFormat="1" ht="25.5" customHeight="1" x14ac:dyDescent="0.2">
      <c r="A113" s="89">
        <v>2</v>
      </c>
      <c r="B113" s="90"/>
      <c r="C113" s="90"/>
      <c r="D113" s="92" t="s">
        <v>181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4"/>
      <c r="U113" s="96">
        <v>0</v>
      </c>
      <c r="V113" s="97"/>
      <c r="W113" s="97"/>
      <c r="X113" s="97"/>
      <c r="Y113" s="98"/>
      <c r="Z113" s="96">
        <v>0</v>
      </c>
      <c r="AA113" s="97"/>
      <c r="AB113" s="97"/>
      <c r="AC113" s="97"/>
      <c r="AD113" s="98"/>
      <c r="AE113" s="95">
        <v>0</v>
      </c>
      <c r="AF113" s="95"/>
      <c r="AG113" s="95"/>
      <c r="AH113" s="95"/>
      <c r="AI113" s="95"/>
      <c r="AJ113" s="110">
        <f>IF(ISNUMBER(U113),U113,0)+IF(ISNUMBER(Z113),Z113,0)</f>
        <v>0</v>
      </c>
      <c r="AK113" s="110"/>
      <c r="AL113" s="110"/>
      <c r="AM113" s="110"/>
      <c r="AN113" s="110"/>
      <c r="AO113" s="95">
        <v>0</v>
      </c>
      <c r="AP113" s="95"/>
      <c r="AQ113" s="95"/>
      <c r="AR113" s="95"/>
      <c r="AS113" s="95"/>
      <c r="AT113" s="110">
        <v>0</v>
      </c>
      <c r="AU113" s="110"/>
      <c r="AV113" s="110"/>
      <c r="AW113" s="110"/>
      <c r="AX113" s="110"/>
      <c r="AY113" s="95">
        <v>0</v>
      </c>
      <c r="AZ113" s="95"/>
      <c r="BA113" s="95"/>
      <c r="BB113" s="95"/>
      <c r="BC113" s="95"/>
      <c r="BD113" s="110">
        <f>IF(ISNUMBER(AO113),AO113,0)+IF(ISNUMBER(AT113),AT113,0)</f>
        <v>0</v>
      </c>
      <c r="BE113" s="110"/>
      <c r="BF113" s="110"/>
      <c r="BG113" s="110"/>
      <c r="BH113" s="110"/>
    </row>
    <row r="114" spans="1:79" s="99" customFormat="1" ht="12.75" customHeight="1" x14ac:dyDescent="0.2">
      <c r="A114" s="89">
        <v>3</v>
      </c>
      <c r="B114" s="90"/>
      <c r="C114" s="90"/>
      <c r="D114" s="92" t="s">
        <v>182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4"/>
      <c r="U114" s="96">
        <v>0</v>
      </c>
      <c r="V114" s="97"/>
      <c r="W114" s="97"/>
      <c r="X114" s="97"/>
      <c r="Y114" s="98"/>
      <c r="Z114" s="96">
        <v>0</v>
      </c>
      <c r="AA114" s="97"/>
      <c r="AB114" s="97"/>
      <c r="AC114" s="97"/>
      <c r="AD114" s="98"/>
      <c r="AE114" s="95">
        <v>0</v>
      </c>
      <c r="AF114" s="95"/>
      <c r="AG114" s="95"/>
      <c r="AH114" s="95"/>
      <c r="AI114" s="95"/>
      <c r="AJ114" s="110">
        <f>IF(ISNUMBER(U114),U114,0)+IF(ISNUMBER(Z114),Z114,0)</f>
        <v>0</v>
      </c>
      <c r="AK114" s="110"/>
      <c r="AL114" s="110"/>
      <c r="AM114" s="110"/>
      <c r="AN114" s="110"/>
      <c r="AO114" s="95">
        <v>0</v>
      </c>
      <c r="AP114" s="95"/>
      <c r="AQ114" s="95"/>
      <c r="AR114" s="95"/>
      <c r="AS114" s="95"/>
      <c r="AT114" s="110">
        <v>0</v>
      </c>
      <c r="AU114" s="110"/>
      <c r="AV114" s="110"/>
      <c r="AW114" s="110"/>
      <c r="AX114" s="110"/>
      <c r="AY114" s="95">
        <v>0</v>
      </c>
      <c r="AZ114" s="95"/>
      <c r="BA114" s="95"/>
      <c r="BB114" s="95"/>
      <c r="BC114" s="95"/>
      <c r="BD114" s="110">
        <f>IF(ISNUMBER(AO114),AO114,0)+IF(ISNUMBER(AT114),AT114,0)</f>
        <v>0</v>
      </c>
      <c r="BE114" s="110"/>
      <c r="BF114" s="110"/>
      <c r="BG114" s="110"/>
      <c r="BH114" s="110"/>
    </row>
    <row r="115" spans="1:79" s="99" customFormat="1" ht="12.75" customHeight="1" x14ac:dyDescent="0.2">
      <c r="A115" s="89">
        <v>4</v>
      </c>
      <c r="B115" s="90"/>
      <c r="C115" s="90"/>
      <c r="D115" s="92" t="s">
        <v>183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4"/>
      <c r="U115" s="96">
        <v>0</v>
      </c>
      <c r="V115" s="97"/>
      <c r="W115" s="97"/>
      <c r="X115" s="97"/>
      <c r="Y115" s="98"/>
      <c r="Z115" s="96">
        <v>0</v>
      </c>
      <c r="AA115" s="97"/>
      <c r="AB115" s="97"/>
      <c r="AC115" s="97"/>
      <c r="AD115" s="98"/>
      <c r="AE115" s="95">
        <v>0</v>
      </c>
      <c r="AF115" s="95"/>
      <c r="AG115" s="95"/>
      <c r="AH115" s="95"/>
      <c r="AI115" s="95"/>
      <c r="AJ115" s="110">
        <f>IF(ISNUMBER(U115),U115,0)+IF(ISNUMBER(Z115),Z115,0)</f>
        <v>0</v>
      </c>
      <c r="AK115" s="110"/>
      <c r="AL115" s="110"/>
      <c r="AM115" s="110"/>
      <c r="AN115" s="110"/>
      <c r="AO115" s="95">
        <v>0</v>
      </c>
      <c r="AP115" s="95"/>
      <c r="AQ115" s="95"/>
      <c r="AR115" s="95"/>
      <c r="AS115" s="95"/>
      <c r="AT115" s="110">
        <v>0</v>
      </c>
      <c r="AU115" s="110"/>
      <c r="AV115" s="110"/>
      <c r="AW115" s="110"/>
      <c r="AX115" s="110"/>
      <c r="AY115" s="95">
        <v>0</v>
      </c>
      <c r="AZ115" s="95"/>
      <c r="BA115" s="95"/>
      <c r="BB115" s="95"/>
      <c r="BC115" s="95"/>
      <c r="BD115" s="110">
        <f>IF(ISNUMBER(AO115),AO115,0)+IF(ISNUMBER(AT115),AT115,0)</f>
        <v>0</v>
      </c>
      <c r="BE115" s="110"/>
      <c r="BF115" s="110"/>
      <c r="BG115" s="110"/>
      <c r="BH115" s="110"/>
    </row>
    <row r="116" spans="1:79" s="99" customFormat="1" ht="25.5" customHeight="1" x14ac:dyDescent="0.2">
      <c r="A116" s="89">
        <v>5</v>
      </c>
      <c r="B116" s="90"/>
      <c r="C116" s="90"/>
      <c r="D116" s="92" t="s">
        <v>184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4"/>
      <c r="U116" s="96">
        <v>0</v>
      </c>
      <c r="V116" s="97"/>
      <c r="W116" s="97"/>
      <c r="X116" s="97"/>
      <c r="Y116" s="98"/>
      <c r="Z116" s="96">
        <v>0</v>
      </c>
      <c r="AA116" s="97"/>
      <c r="AB116" s="97"/>
      <c r="AC116" s="97"/>
      <c r="AD116" s="98"/>
      <c r="AE116" s="95">
        <v>0</v>
      </c>
      <c r="AF116" s="95"/>
      <c r="AG116" s="95"/>
      <c r="AH116" s="95"/>
      <c r="AI116" s="95"/>
      <c r="AJ116" s="110">
        <f>IF(ISNUMBER(U116),U116,0)+IF(ISNUMBER(Z116),Z116,0)</f>
        <v>0</v>
      </c>
      <c r="AK116" s="110"/>
      <c r="AL116" s="110"/>
      <c r="AM116" s="110"/>
      <c r="AN116" s="110"/>
      <c r="AO116" s="95">
        <v>0</v>
      </c>
      <c r="AP116" s="95"/>
      <c r="AQ116" s="95"/>
      <c r="AR116" s="95"/>
      <c r="AS116" s="95"/>
      <c r="AT116" s="110">
        <v>0</v>
      </c>
      <c r="AU116" s="110"/>
      <c r="AV116" s="110"/>
      <c r="AW116" s="110"/>
      <c r="AX116" s="110"/>
      <c r="AY116" s="95">
        <v>0</v>
      </c>
      <c r="AZ116" s="95"/>
      <c r="BA116" s="95"/>
      <c r="BB116" s="95"/>
      <c r="BC116" s="95"/>
      <c r="BD116" s="110">
        <f>IF(ISNUMBER(AO116),AO116,0)+IF(ISNUMBER(AT116),AT116,0)</f>
        <v>0</v>
      </c>
      <c r="BE116" s="110"/>
      <c r="BF116" s="110"/>
      <c r="BG116" s="110"/>
      <c r="BH116" s="110"/>
    </row>
    <row r="117" spans="1:79" s="99" customFormat="1" ht="25.5" customHeight="1" x14ac:dyDescent="0.2">
      <c r="A117" s="89">
        <v>6</v>
      </c>
      <c r="B117" s="90"/>
      <c r="C117" s="90"/>
      <c r="D117" s="92" t="s">
        <v>185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4"/>
      <c r="U117" s="96">
        <v>0</v>
      </c>
      <c r="V117" s="97"/>
      <c r="W117" s="97"/>
      <c r="X117" s="97"/>
      <c r="Y117" s="98"/>
      <c r="Z117" s="96">
        <v>3640000</v>
      </c>
      <c r="AA117" s="97"/>
      <c r="AB117" s="97"/>
      <c r="AC117" s="97"/>
      <c r="AD117" s="98"/>
      <c r="AE117" s="95">
        <v>3640000</v>
      </c>
      <c r="AF117" s="95"/>
      <c r="AG117" s="95"/>
      <c r="AH117" s="95"/>
      <c r="AI117" s="95"/>
      <c r="AJ117" s="110">
        <f>IF(ISNUMBER(U117),U117,0)+IF(ISNUMBER(Z117),Z117,0)</f>
        <v>3640000</v>
      </c>
      <c r="AK117" s="110"/>
      <c r="AL117" s="110"/>
      <c r="AM117" s="110"/>
      <c r="AN117" s="110"/>
      <c r="AO117" s="95">
        <v>0</v>
      </c>
      <c r="AP117" s="95"/>
      <c r="AQ117" s="95"/>
      <c r="AR117" s="95"/>
      <c r="AS117" s="95"/>
      <c r="AT117" s="110">
        <v>3842000</v>
      </c>
      <c r="AU117" s="110"/>
      <c r="AV117" s="110"/>
      <c r="AW117" s="110"/>
      <c r="AX117" s="110"/>
      <c r="AY117" s="95">
        <v>3842000</v>
      </c>
      <c r="AZ117" s="95"/>
      <c r="BA117" s="95"/>
      <c r="BB117" s="95"/>
      <c r="BC117" s="95"/>
      <c r="BD117" s="110">
        <f>IF(ISNUMBER(AO117),AO117,0)+IF(ISNUMBER(AT117),AT117,0)</f>
        <v>3842000</v>
      </c>
      <c r="BE117" s="110"/>
      <c r="BF117" s="110"/>
      <c r="BG117" s="110"/>
      <c r="BH117" s="110"/>
    </row>
    <row r="118" spans="1:79" s="99" customFormat="1" ht="25.5" customHeight="1" x14ac:dyDescent="0.2">
      <c r="A118" s="89">
        <v>7</v>
      </c>
      <c r="B118" s="90"/>
      <c r="C118" s="90"/>
      <c r="D118" s="92" t="s">
        <v>186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4"/>
      <c r="U118" s="96">
        <v>0</v>
      </c>
      <c r="V118" s="97"/>
      <c r="W118" s="97"/>
      <c r="X118" s="97"/>
      <c r="Y118" s="98"/>
      <c r="Z118" s="96">
        <v>0</v>
      </c>
      <c r="AA118" s="97"/>
      <c r="AB118" s="97"/>
      <c r="AC118" s="97"/>
      <c r="AD118" s="98"/>
      <c r="AE118" s="95">
        <v>0</v>
      </c>
      <c r="AF118" s="95"/>
      <c r="AG118" s="95"/>
      <c r="AH118" s="95"/>
      <c r="AI118" s="95"/>
      <c r="AJ118" s="110">
        <f>IF(ISNUMBER(U118),U118,0)+IF(ISNUMBER(Z118),Z118,0)</f>
        <v>0</v>
      </c>
      <c r="AK118" s="110"/>
      <c r="AL118" s="110"/>
      <c r="AM118" s="110"/>
      <c r="AN118" s="110"/>
      <c r="AO118" s="95">
        <v>0</v>
      </c>
      <c r="AP118" s="95"/>
      <c r="AQ118" s="95"/>
      <c r="AR118" s="95"/>
      <c r="AS118" s="95"/>
      <c r="AT118" s="110">
        <v>0</v>
      </c>
      <c r="AU118" s="110"/>
      <c r="AV118" s="110"/>
      <c r="AW118" s="110"/>
      <c r="AX118" s="110"/>
      <c r="AY118" s="95">
        <v>0</v>
      </c>
      <c r="AZ118" s="95"/>
      <c r="BA118" s="95"/>
      <c r="BB118" s="95"/>
      <c r="BC118" s="95"/>
      <c r="BD118" s="110">
        <f>IF(ISNUMBER(AO118),AO118,0)+IF(ISNUMBER(AT118),AT118,0)</f>
        <v>0</v>
      </c>
      <c r="BE118" s="110"/>
      <c r="BF118" s="110"/>
      <c r="BG118" s="110"/>
      <c r="BH118" s="110"/>
    </row>
    <row r="119" spans="1:79" s="99" customFormat="1" ht="25.5" customHeight="1" x14ac:dyDescent="0.2">
      <c r="A119" s="89">
        <v>8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0</v>
      </c>
      <c r="V119" s="97"/>
      <c r="W119" s="97"/>
      <c r="X119" s="97"/>
      <c r="Y119" s="98"/>
      <c r="Z119" s="96">
        <v>1144000</v>
      </c>
      <c r="AA119" s="97"/>
      <c r="AB119" s="97"/>
      <c r="AC119" s="97"/>
      <c r="AD119" s="98"/>
      <c r="AE119" s="95">
        <v>1144000</v>
      </c>
      <c r="AF119" s="95"/>
      <c r="AG119" s="95"/>
      <c r="AH119" s="95"/>
      <c r="AI119" s="95"/>
      <c r="AJ119" s="110">
        <f>IF(ISNUMBER(U119),U119,0)+IF(ISNUMBER(Z119),Z119,0)</f>
        <v>1144000</v>
      </c>
      <c r="AK119" s="110"/>
      <c r="AL119" s="110"/>
      <c r="AM119" s="110"/>
      <c r="AN119" s="110"/>
      <c r="AO119" s="95">
        <v>0</v>
      </c>
      <c r="AP119" s="95"/>
      <c r="AQ119" s="95"/>
      <c r="AR119" s="95"/>
      <c r="AS119" s="95"/>
      <c r="AT119" s="110">
        <v>1201200</v>
      </c>
      <c r="AU119" s="110"/>
      <c r="AV119" s="110"/>
      <c r="AW119" s="110"/>
      <c r="AX119" s="110"/>
      <c r="AY119" s="95">
        <v>1201200</v>
      </c>
      <c r="AZ119" s="95"/>
      <c r="BA119" s="95"/>
      <c r="BB119" s="95"/>
      <c r="BC119" s="95"/>
      <c r="BD119" s="110">
        <f>IF(ISNUMBER(AO119),AO119,0)+IF(ISNUMBER(AT119),AT119,0)</f>
        <v>1201200</v>
      </c>
      <c r="BE119" s="110"/>
      <c r="BF119" s="110"/>
      <c r="BG119" s="110"/>
      <c r="BH119" s="110"/>
    </row>
    <row r="120" spans="1:79" s="6" customFormat="1" ht="12.75" customHeight="1" x14ac:dyDescent="0.2">
      <c r="A120" s="87"/>
      <c r="B120" s="85"/>
      <c r="C120" s="85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26000000</v>
      </c>
      <c r="V120" s="105"/>
      <c r="W120" s="105"/>
      <c r="X120" s="105"/>
      <c r="Y120" s="106"/>
      <c r="Z120" s="104">
        <v>4784000</v>
      </c>
      <c r="AA120" s="105"/>
      <c r="AB120" s="105"/>
      <c r="AC120" s="105"/>
      <c r="AD120" s="106"/>
      <c r="AE120" s="103">
        <v>4784000</v>
      </c>
      <c r="AF120" s="103"/>
      <c r="AG120" s="103"/>
      <c r="AH120" s="103"/>
      <c r="AI120" s="103"/>
      <c r="AJ120" s="88">
        <f>IF(ISNUMBER(U120),U120,0)+IF(ISNUMBER(Z120),Z120,0)</f>
        <v>30784000</v>
      </c>
      <c r="AK120" s="88"/>
      <c r="AL120" s="88"/>
      <c r="AM120" s="88"/>
      <c r="AN120" s="88"/>
      <c r="AO120" s="103">
        <v>28016000</v>
      </c>
      <c r="AP120" s="103"/>
      <c r="AQ120" s="103"/>
      <c r="AR120" s="103"/>
      <c r="AS120" s="103"/>
      <c r="AT120" s="88">
        <v>5043200</v>
      </c>
      <c r="AU120" s="88"/>
      <c r="AV120" s="88"/>
      <c r="AW120" s="88"/>
      <c r="AX120" s="88"/>
      <c r="AY120" s="103">
        <v>5043200</v>
      </c>
      <c r="AZ120" s="103"/>
      <c r="BA120" s="103"/>
      <c r="BB120" s="103"/>
      <c r="BC120" s="103"/>
      <c r="BD120" s="88">
        <f>IF(ISNUMBER(AO120),AO120,0)+IF(ISNUMBER(AT120),AT120,0)</f>
        <v>33059200</v>
      </c>
      <c r="BE120" s="88"/>
      <c r="BF120" s="88"/>
      <c r="BG120" s="88"/>
      <c r="BH120" s="88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42" t="s">
        <v>152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</row>
    <row r="124" spans="1:79" ht="14.25" customHeight="1" x14ac:dyDescent="0.2">
      <c r="A124" s="42" t="s">
        <v>317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</row>
    <row r="125" spans="1:79" ht="23.1" customHeight="1" x14ac:dyDescent="0.2">
      <c r="A125" s="61" t="s">
        <v>6</v>
      </c>
      <c r="B125" s="62"/>
      <c r="C125" s="62"/>
      <c r="D125" s="36" t="s">
        <v>9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 t="s">
        <v>8</v>
      </c>
      <c r="R125" s="36"/>
      <c r="S125" s="36"/>
      <c r="T125" s="36"/>
      <c r="U125" s="36"/>
      <c r="V125" s="36" t="s">
        <v>7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0" t="s">
        <v>302</v>
      </c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2"/>
      <c r="AU125" s="30" t="s">
        <v>305</v>
      </c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2"/>
      <c r="BJ125" s="30" t="s">
        <v>313</v>
      </c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2"/>
    </row>
    <row r="126" spans="1:79" ht="32.25" customHeight="1" x14ac:dyDescent="0.2">
      <c r="A126" s="64"/>
      <c r="B126" s="65"/>
      <c r="C126" s="65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 t="s">
        <v>4</v>
      </c>
      <c r="AG126" s="36"/>
      <c r="AH126" s="36"/>
      <c r="AI126" s="36"/>
      <c r="AJ126" s="36"/>
      <c r="AK126" s="36" t="s">
        <v>3</v>
      </c>
      <c r="AL126" s="36"/>
      <c r="AM126" s="36"/>
      <c r="AN126" s="36"/>
      <c r="AO126" s="36"/>
      <c r="AP126" s="36" t="s">
        <v>123</v>
      </c>
      <c r="AQ126" s="36"/>
      <c r="AR126" s="36"/>
      <c r="AS126" s="36"/>
      <c r="AT126" s="36"/>
      <c r="AU126" s="36" t="s">
        <v>4</v>
      </c>
      <c r="AV126" s="36"/>
      <c r="AW126" s="36"/>
      <c r="AX126" s="36"/>
      <c r="AY126" s="36"/>
      <c r="AZ126" s="36" t="s">
        <v>3</v>
      </c>
      <c r="BA126" s="36"/>
      <c r="BB126" s="36"/>
      <c r="BC126" s="36"/>
      <c r="BD126" s="36"/>
      <c r="BE126" s="36" t="s">
        <v>90</v>
      </c>
      <c r="BF126" s="36"/>
      <c r="BG126" s="36"/>
      <c r="BH126" s="36"/>
      <c r="BI126" s="36"/>
      <c r="BJ126" s="36" t="s">
        <v>4</v>
      </c>
      <c r="BK126" s="36"/>
      <c r="BL126" s="36"/>
      <c r="BM126" s="36"/>
      <c r="BN126" s="36"/>
      <c r="BO126" s="36" t="s">
        <v>3</v>
      </c>
      <c r="BP126" s="36"/>
      <c r="BQ126" s="36"/>
      <c r="BR126" s="36"/>
      <c r="BS126" s="36"/>
      <c r="BT126" s="36" t="s">
        <v>97</v>
      </c>
      <c r="BU126" s="36"/>
      <c r="BV126" s="36"/>
      <c r="BW126" s="36"/>
      <c r="BX126" s="36"/>
    </row>
    <row r="127" spans="1:79" ht="15" customHeight="1" x14ac:dyDescent="0.2">
      <c r="A127" s="30">
        <v>1</v>
      </c>
      <c r="B127" s="31"/>
      <c r="C127" s="31"/>
      <c r="D127" s="36">
        <v>2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>
        <v>3</v>
      </c>
      <c r="R127" s="36"/>
      <c r="S127" s="36"/>
      <c r="T127" s="36"/>
      <c r="U127" s="36"/>
      <c r="V127" s="36">
        <v>4</v>
      </c>
      <c r="W127" s="36"/>
      <c r="X127" s="36"/>
      <c r="Y127" s="36"/>
      <c r="Z127" s="36"/>
      <c r="AA127" s="36"/>
      <c r="AB127" s="36"/>
      <c r="AC127" s="36"/>
      <c r="AD127" s="36"/>
      <c r="AE127" s="36"/>
      <c r="AF127" s="36">
        <v>5</v>
      </c>
      <c r="AG127" s="36"/>
      <c r="AH127" s="36"/>
      <c r="AI127" s="36"/>
      <c r="AJ127" s="36"/>
      <c r="AK127" s="36">
        <v>6</v>
      </c>
      <c r="AL127" s="36"/>
      <c r="AM127" s="36"/>
      <c r="AN127" s="36"/>
      <c r="AO127" s="36"/>
      <c r="AP127" s="36">
        <v>7</v>
      </c>
      <c r="AQ127" s="36"/>
      <c r="AR127" s="36"/>
      <c r="AS127" s="36"/>
      <c r="AT127" s="36"/>
      <c r="AU127" s="36">
        <v>8</v>
      </c>
      <c r="AV127" s="36"/>
      <c r="AW127" s="36"/>
      <c r="AX127" s="36"/>
      <c r="AY127" s="36"/>
      <c r="AZ127" s="36">
        <v>9</v>
      </c>
      <c r="BA127" s="36"/>
      <c r="BB127" s="36"/>
      <c r="BC127" s="36"/>
      <c r="BD127" s="36"/>
      <c r="BE127" s="36">
        <v>10</v>
      </c>
      <c r="BF127" s="36"/>
      <c r="BG127" s="36"/>
      <c r="BH127" s="36"/>
      <c r="BI127" s="36"/>
      <c r="BJ127" s="36">
        <v>11</v>
      </c>
      <c r="BK127" s="36"/>
      <c r="BL127" s="36"/>
      <c r="BM127" s="36"/>
      <c r="BN127" s="36"/>
      <c r="BO127" s="36">
        <v>12</v>
      </c>
      <c r="BP127" s="36"/>
      <c r="BQ127" s="36"/>
      <c r="BR127" s="36"/>
      <c r="BS127" s="36"/>
      <c r="BT127" s="36">
        <v>13</v>
      </c>
      <c r="BU127" s="36"/>
      <c r="BV127" s="36"/>
      <c r="BW127" s="36"/>
      <c r="BX127" s="36"/>
    </row>
    <row r="128" spans="1:79" ht="10.5" hidden="1" customHeight="1" x14ac:dyDescent="0.2">
      <c r="A128" s="33" t="s">
        <v>154</v>
      </c>
      <c r="B128" s="34"/>
      <c r="C128" s="34"/>
      <c r="D128" s="36" t="s">
        <v>57</v>
      </c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 t="s">
        <v>70</v>
      </c>
      <c r="R128" s="36"/>
      <c r="S128" s="36"/>
      <c r="T128" s="36"/>
      <c r="U128" s="36"/>
      <c r="V128" s="36" t="s">
        <v>71</v>
      </c>
      <c r="W128" s="36"/>
      <c r="X128" s="36"/>
      <c r="Y128" s="36"/>
      <c r="Z128" s="36"/>
      <c r="AA128" s="36"/>
      <c r="AB128" s="36"/>
      <c r="AC128" s="36"/>
      <c r="AD128" s="36"/>
      <c r="AE128" s="36"/>
      <c r="AF128" s="38" t="s">
        <v>111</v>
      </c>
      <c r="AG128" s="38"/>
      <c r="AH128" s="38"/>
      <c r="AI128" s="38"/>
      <c r="AJ128" s="38"/>
      <c r="AK128" s="37" t="s">
        <v>112</v>
      </c>
      <c r="AL128" s="37"/>
      <c r="AM128" s="37"/>
      <c r="AN128" s="37"/>
      <c r="AO128" s="37"/>
      <c r="AP128" s="44" t="s">
        <v>189</v>
      </c>
      <c r="AQ128" s="44"/>
      <c r="AR128" s="44"/>
      <c r="AS128" s="44"/>
      <c r="AT128" s="44"/>
      <c r="AU128" s="38" t="s">
        <v>113</v>
      </c>
      <c r="AV128" s="38"/>
      <c r="AW128" s="38"/>
      <c r="AX128" s="38"/>
      <c r="AY128" s="38"/>
      <c r="AZ128" s="37" t="s">
        <v>114</v>
      </c>
      <c r="BA128" s="37"/>
      <c r="BB128" s="37"/>
      <c r="BC128" s="37"/>
      <c r="BD128" s="37"/>
      <c r="BE128" s="44" t="s">
        <v>189</v>
      </c>
      <c r="BF128" s="44"/>
      <c r="BG128" s="44"/>
      <c r="BH128" s="44"/>
      <c r="BI128" s="44"/>
      <c r="BJ128" s="38" t="s">
        <v>105</v>
      </c>
      <c r="BK128" s="38"/>
      <c r="BL128" s="38"/>
      <c r="BM128" s="38"/>
      <c r="BN128" s="38"/>
      <c r="BO128" s="37" t="s">
        <v>106</v>
      </c>
      <c r="BP128" s="37"/>
      <c r="BQ128" s="37"/>
      <c r="BR128" s="37"/>
      <c r="BS128" s="37"/>
      <c r="BT128" s="44" t="s">
        <v>189</v>
      </c>
      <c r="BU128" s="44"/>
      <c r="BV128" s="44"/>
      <c r="BW128" s="44"/>
      <c r="BX128" s="44"/>
      <c r="CA128" t="s">
        <v>37</v>
      </c>
    </row>
    <row r="129" spans="1:79" s="6" customFormat="1" ht="15" customHeight="1" x14ac:dyDescent="0.2">
      <c r="A129" s="87">
        <v>0</v>
      </c>
      <c r="B129" s="85"/>
      <c r="C129" s="85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6" customFormat="1" ht="42.75" customHeight="1" x14ac:dyDescent="0.2">
      <c r="A130" s="87">
        <v>0</v>
      </c>
      <c r="B130" s="85"/>
      <c r="C130" s="85"/>
      <c r="D130" s="113" t="s">
        <v>190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  <c r="Q130" s="111" t="s">
        <v>191</v>
      </c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2">
        <v>12904469</v>
      </c>
      <c r="AG130" s="112"/>
      <c r="AH130" s="112"/>
      <c r="AI130" s="112"/>
      <c r="AJ130" s="112"/>
      <c r="AK130" s="112">
        <v>0</v>
      </c>
      <c r="AL130" s="112"/>
      <c r="AM130" s="112"/>
      <c r="AN130" s="112"/>
      <c r="AO130" s="112"/>
      <c r="AP130" s="112">
        <v>12904469</v>
      </c>
      <c r="AQ130" s="112"/>
      <c r="AR130" s="112"/>
      <c r="AS130" s="112"/>
      <c r="AT130" s="112"/>
      <c r="AU130" s="112">
        <v>29154356</v>
      </c>
      <c r="AV130" s="112"/>
      <c r="AW130" s="112"/>
      <c r="AX130" s="112"/>
      <c r="AY130" s="112"/>
      <c r="AZ130" s="112">
        <v>0</v>
      </c>
      <c r="BA130" s="112"/>
      <c r="BB130" s="112"/>
      <c r="BC130" s="112"/>
      <c r="BD130" s="112"/>
      <c r="BE130" s="112">
        <v>29154356</v>
      </c>
      <c r="BF130" s="112"/>
      <c r="BG130" s="112"/>
      <c r="BH130" s="112"/>
      <c r="BI130" s="112"/>
      <c r="BJ130" s="112">
        <v>2202000</v>
      </c>
      <c r="BK130" s="112"/>
      <c r="BL130" s="112"/>
      <c r="BM130" s="112"/>
      <c r="BN130" s="112"/>
      <c r="BO130" s="112">
        <v>0</v>
      </c>
      <c r="BP130" s="112"/>
      <c r="BQ130" s="112"/>
      <c r="BR130" s="112"/>
      <c r="BS130" s="112"/>
      <c r="BT130" s="112">
        <v>2202000</v>
      </c>
      <c r="BU130" s="112"/>
      <c r="BV130" s="112"/>
      <c r="BW130" s="112"/>
      <c r="BX130" s="112"/>
    </row>
    <row r="131" spans="1:79" s="99" customFormat="1" ht="15" customHeight="1" x14ac:dyDescent="0.2">
      <c r="A131" s="89">
        <v>1</v>
      </c>
      <c r="B131" s="90"/>
      <c r="C131" s="90"/>
      <c r="D131" s="114" t="s">
        <v>192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191</v>
      </c>
      <c r="R131" s="36"/>
      <c r="S131" s="36"/>
      <c r="T131" s="36"/>
      <c r="U131" s="36"/>
      <c r="V131" s="36" t="s">
        <v>193</v>
      </c>
      <c r="W131" s="36"/>
      <c r="X131" s="36"/>
      <c r="Y131" s="36"/>
      <c r="Z131" s="36"/>
      <c r="AA131" s="36"/>
      <c r="AB131" s="36"/>
      <c r="AC131" s="36"/>
      <c r="AD131" s="36"/>
      <c r="AE131" s="36"/>
      <c r="AF131" s="115">
        <v>2202000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2202000</v>
      </c>
      <c r="AQ131" s="115"/>
      <c r="AR131" s="115"/>
      <c r="AS131" s="115"/>
      <c r="AT131" s="115"/>
      <c r="AU131" s="115">
        <v>2202000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2202000</v>
      </c>
      <c r="BF131" s="115"/>
      <c r="BG131" s="115"/>
      <c r="BH131" s="115"/>
      <c r="BI131" s="115"/>
      <c r="BJ131" s="115">
        <v>2202000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2202000</v>
      </c>
      <c r="BU131" s="115"/>
      <c r="BV131" s="115"/>
      <c r="BW131" s="115"/>
      <c r="BX131" s="115"/>
    </row>
    <row r="132" spans="1:79" s="6" customFormat="1" ht="45" customHeight="1" x14ac:dyDescent="0.2">
      <c r="A132" s="87">
        <v>0</v>
      </c>
      <c r="B132" s="85"/>
      <c r="C132" s="85"/>
      <c r="D132" s="113" t="s">
        <v>190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1" t="s">
        <v>191</v>
      </c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2">
        <v>12904469</v>
      </c>
      <c r="AG132" s="112"/>
      <c r="AH132" s="112"/>
      <c r="AI132" s="112"/>
      <c r="AJ132" s="112"/>
      <c r="AK132" s="112">
        <v>0</v>
      </c>
      <c r="AL132" s="112"/>
      <c r="AM132" s="112"/>
      <c r="AN132" s="112"/>
      <c r="AO132" s="112"/>
      <c r="AP132" s="112">
        <v>12904469</v>
      </c>
      <c r="AQ132" s="112"/>
      <c r="AR132" s="112"/>
      <c r="AS132" s="112"/>
      <c r="AT132" s="112"/>
      <c r="AU132" s="112">
        <v>29154356</v>
      </c>
      <c r="AV132" s="112"/>
      <c r="AW132" s="112"/>
      <c r="AX132" s="112"/>
      <c r="AY132" s="112"/>
      <c r="AZ132" s="112">
        <v>0</v>
      </c>
      <c r="BA132" s="112"/>
      <c r="BB132" s="112"/>
      <c r="BC132" s="112"/>
      <c r="BD132" s="112"/>
      <c r="BE132" s="112">
        <v>29154356</v>
      </c>
      <c r="BF132" s="112"/>
      <c r="BG132" s="112"/>
      <c r="BH132" s="112"/>
      <c r="BI132" s="112"/>
      <c r="BJ132" s="112">
        <v>2202000</v>
      </c>
      <c r="BK132" s="112"/>
      <c r="BL132" s="112"/>
      <c r="BM132" s="112"/>
      <c r="BN132" s="112"/>
      <c r="BO132" s="112">
        <v>0</v>
      </c>
      <c r="BP132" s="112"/>
      <c r="BQ132" s="112"/>
      <c r="BR132" s="112"/>
      <c r="BS132" s="112"/>
      <c r="BT132" s="112">
        <v>2202000</v>
      </c>
      <c r="BU132" s="112"/>
      <c r="BV132" s="112"/>
      <c r="BW132" s="112"/>
      <c r="BX132" s="112"/>
    </row>
    <row r="133" spans="1:79" s="99" customFormat="1" ht="42.75" customHeight="1" x14ac:dyDescent="0.2">
      <c r="A133" s="89">
        <v>2</v>
      </c>
      <c r="B133" s="90"/>
      <c r="C133" s="90"/>
      <c r="D133" s="114" t="s">
        <v>194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191</v>
      </c>
      <c r="R133" s="36"/>
      <c r="S133" s="36"/>
      <c r="T133" s="36"/>
      <c r="U133" s="36"/>
      <c r="V133" s="114" t="s">
        <v>195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10702469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10702469</v>
      </c>
      <c r="AQ133" s="115"/>
      <c r="AR133" s="115"/>
      <c r="AS133" s="115"/>
      <c r="AT133" s="115"/>
      <c r="AU133" s="115">
        <v>26952356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26952356</v>
      </c>
      <c r="BF133" s="115"/>
      <c r="BG133" s="115"/>
      <c r="BH133" s="115"/>
      <c r="BI133" s="115"/>
      <c r="BJ133" s="115">
        <v>0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0</v>
      </c>
      <c r="BU133" s="115"/>
      <c r="BV133" s="115"/>
      <c r="BW133" s="115"/>
      <c r="BX133" s="115"/>
    </row>
    <row r="134" spans="1:79" s="99" customFormat="1" ht="45" customHeight="1" x14ac:dyDescent="0.2">
      <c r="A134" s="89">
        <v>3</v>
      </c>
      <c r="B134" s="90"/>
      <c r="C134" s="90"/>
      <c r="D134" s="114" t="s">
        <v>196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197</v>
      </c>
      <c r="R134" s="36"/>
      <c r="S134" s="36"/>
      <c r="T134" s="36"/>
      <c r="U134" s="36"/>
      <c r="V134" s="114" t="s">
        <v>198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48968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48968</v>
      </c>
      <c r="AQ134" s="115"/>
      <c r="AR134" s="115"/>
      <c r="AS134" s="115"/>
      <c r="AT134" s="115"/>
      <c r="AU134" s="115">
        <v>0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0</v>
      </c>
      <c r="BF134" s="115"/>
      <c r="BG134" s="115"/>
      <c r="BH134" s="115"/>
      <c r="BI134" s="115"/>
      <c r="BJ134" s="115">
        <v>0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0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4</v>
      </c>
      <c r="B135" s="90"/>
      <c r="C135" s="90"/>
      <c r="D135" s="114" t="s">
        <v>199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36" t="s">
        <v>197</v>
      </c>
      <c r="R135" s="36"/>
      <c r="S135" s="36"/>
      <c r="T135" s="36"/>
      <c r="U135" s="36"/>
      <c r="V135" s="114" t="s">
        <v>198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197704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197704</v>
      </c>
      <c r="AQ135" s="115"/>
      <c r="AR135" s="115"/>
      <c r="AS135" s="115"/>
      <c r="AT135" s="115"/>
      <c r="AU135" s="115">
        <v>0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0</v>
      </c>
      <c r="BF135" s="115"/>
      <c r="BG135" s="115"/>
      <c r="BH135" s="115"/>
      <c r="BI135" s="115"/>
      <c r="BJ135" s="115">
        <v>0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0</v>
      </c>
      <c r="BU135" s="115"/>
      <c r="BV135" s="115"/>
      <c r="BW135" s="115"/>
      <c r="BX135" s="115"/>
    </row>
    <row r="136" spans="1:79" s="99" customFormat="1" ht="45" customHeight="1" x14ac:dyDescent="0.2">
      <c r="A136" s="89">
        <v>5</v>
      </c>
      <c r="B136" s="90"/>
      <c r="C136" s="90"/>
      <c r="D136" s="114" t="s">
        <v>200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197</v>
      </c>
      <c r="R136" s="36"/>
      <c r="S136" s="36"/>
      <c r="T136" s="36"/>
      <c r="U136" s="36"/>
      <c r="V136" s="114" t="s">
        <v>201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0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4348809</v>
      </c>
      <c r="BA136" s="115"/>
      <c r="BB136" s="115"/>
      <c r="BC136" s="115"/>
      <c r="BD136" s="115"/>
      <c r="BE136" s="115">
        <v>4348809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0</v>
      </c>
      <c r="BU136" s="115"/>
      <c r="BV136" s="115"/>
      <c r="BW136" s="115"/>
      <c r="BX136" s="115"/>
    </row>
    <row r="137" spans="1:79" s="99" customFormat="1" ht="45" customHeight="1" x14ac:dyDescent="0.2">
      <c r="A137" s="89">
        <v>6</v>
      </c>
      <c r="B137" s="90"/>
      <c r="C137" s="90"/>
      <c r="D137" s="114" t="s">
        <v>202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197</v>
      </c>
      <c r="R137" s="36"/>
      <c r="S137" s="36"/>
      <c r="T137" s="36"/>
      <c r="U137" s="36"/>
      <c r="V137" s="114" t="s">
        <v>201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0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0</v>
      </c>
      <c r="AQ137" s="115"/>
      <c r="AR137" s="115"/>
      <c r="AS137" s="115"/>
      <c r="AT137" s="115"/>
      <c r="AU137" s="115">
        <v>0</v>
      </c>
      <c r="AV137" s="115"/>
      <c r="AW137" s="115"/>
      <c r="AX137" s="115"/>
      <c r="AY137" s="115"/>
      <c r="AZ137" s="115">
        <v>605000</v>
      </c>
      <c r="BA137" s="115"/>
      <c r="BB137" s="115"/>
      <c r="BC137" s="115"/>
      <c r="BD137" s="115"/>
      <c r="BE137" s="115">
        <v>605000</v>
      </c>
      <c r="BF137" s="115"/>
      <c r="BG137" s="115"/>
      <c r="BH137" s="115"/>
      <c r="BI137" s="115"/>
      <c r="BJ137" s="115">
        <v>0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0</v>
      </c>
      <c r="BU137" s="115"/>
      <c r="BV137" s="115"/>
      <c r="BW137" s="115"/>
      <c r="BX137" s="115"/>
    </row>
    <row r="138" spans="1:79" s="99" customFormat="1" ht="45" customHeight="1" x14ac:dyDescent="0.2">
      <c r="A138" s="89">
        <v>7</v>
      </c>
      <c r="B138" s="90"/>
      <c r="C138" s="90"/>
      <c r="D138" s="114" t="s">
        <v>203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197</v>
      </c>
      <c r="R138" s="36"/>
      <c r="S138" s="36"/>
      <c r="T138" s="36"/>
      <c r="U138" s="36"/>
      <c r="V138" s="114" t="s">
        <v>201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0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0</v>
      </c>
      <c r="AQ138" s="115"/>
      <c r="AR138" s="115"/>
      <c r="AS138" s="115"/>
      <c r="AT138" s="115"/>
      <c r="AU138" s="115">
        <v>0</v>
      </c>
      <c r="AV138" s="115"/>
      <c r="AW138" s="115"/>
      <c r="AX138" s="115"/>
      <c r="AY138" s="115"/>
      <c r="AZ138" s="115">
        <v>2277000</v>
      </c>
      <c r="BA138" s="115"/>
      <c r="BB138" s="115"/>
      <c r="BC138" s="115"/>
      <c r="BD138" s="115"/>
      <c r="BE138" s="115">
        <v>2277000</v>
      </c>
      <c r="BF138" s="115"/>
      <c r="BG138" s="115"/>
      <c r="BH138" s="115"/>
      <c r="BI138" s="115"/>
      <c r="BJ138" s="115">
        <v>0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0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8</v>
      </c>
      <c r="B139" s="90"/>
      <c r="C139" s="90"/>
      <c r="D139" s="114" t="s">
        <v>204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36" t="s">
        <v>197</v>
      </c>
      <c r="R139" s="36"/>
      <c r="S139" s="36"/>
      <c r="T139" s="36"/>
      <c r="U139" s="36"/>
      <c r="V139" s="114" t="s">
        <v>201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0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0</v>
      </c>
      <c r="AQ139" s="115"/>
      <c r="AR139" s="115"/>
      <c r="AS139" s="115"/>
      <c r="AT139" s="115"/>
      <c r="AU139" s="115">
        <v>0</v>
      </c>
      <c r="AV139" s="115"/>
      <c r="AW139" s="115"/>
      <c r="AX139" s="115"/>
      <c r="AY139" s="115"/>
      <c r="AZ139" s="115">
        <v>100000</v>
      </c>
      <c r="BA139" s="115"/>
      <c r="BB139" s="115"/>
      <c r="BC139" s="115"/>
      <c r="BD139" s="115"/>
      <c r="BE139" s="115">
        <v>100000</v>
      </c>
      <c r="BF139" s="115"/>
      <c r="BG139" s="115"/>
      <c r="BH139" s="115"/>
      <c r="BI139" s="115"/>
      <c r="BJ139" s="115">
        <v>0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0</v>
      </c>
      <c r="BU139" s="115"/>
      <c r="BV139" s="115"/>
      <c r="BW139" s="115"/>
      <c r="BX139" s="115"/>
    </row>
    <row r="140" spans="1:79" s="6" customFormat="1" ht="15" customHeight="1" x14ac:dyDescent="0.2">
      <c r="A140" s="87">
        <v>0</v>
      </c>
      <c r="B140" s="85"/>
      <c r="C140" s="85"/>
      <c r="D140" s="113" t="s">
        <v>205</v>
      </c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2"/>
      <c r="Q140" s="111"/>
      <c r="R140" s="111"/>
      <c r="S140" s="111"/>
      <c r="T140" s="111"/>
      <c r="U140" s="111"/>
      <c r="V140" s="113"/>
      <c r="W140" s="101"/>
      <c r="X140" s="101"/>
      <c r="Y140" s="101"/>
      <c r="Z140" s="101"/>
      <c r="AA140" s="101"/>
      <c r="AB140" s="101"/>
      <c r="AC140" s="101"/>
      <c r="AD140" s="101"/>
      <c r="AE140" s="10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</row>
    <row r="141" spans="1:79" s="6" customFormat="1" ht="42.75" customHeight="1" x14ac:dyDescent="0.2">
      <c r="A141" s="87">
        <v>0</v>
      </c>
      <c r="B141" s="85"/>
      <c r="C141" s="85"/>
      <c r="D141" s="113" t="s">
        <v>206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 t="s">
        <v>191</v>
      </c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>
        <v>10989</v>
      </c>
      <c r="AG141" s="112"/>
      <c r="AH141" s="112"/>
      <c r="AI141" s="112"/>
      <c r="AJ141" s="112"/>
      <c r="AK141" s="112">
        <v>0</v>
      </c>
      <c r="AL141" s="112"/>
      <c r="AM141" s="112"/>
      <c r="AN141" s="112"/>
      <c r="AO141" s="112"/>
      <c r="AP141" s="112">
        <v>10989</v>
      </c>
      <c r="AQ141" s="112"/>
      <c r="AR141" s="112"/>
      <c r="AS141" s="112"/>
      <c r="AT141" s="112"/>
      <c r="AU141" s="112">
        <v>40150</v>
      </c>
      <c r="AV141" s="112"/>
      <c r="AW141" s="112"/>
      <c r="AX141" s="112"/>
      <c r="AY141" s="112"/>
      <c r="AZ141" s="112">
        <v>0</v>
      </c>
      <c r="BA141" s="112"/>
      <c r="BB141" s="112"/>
      <c r="BC141" s="112"/>
      <c r="BD141" s="112"/>
      <c r="BE141" s="112">
        <v>40150</v>
      </c>
      <c r="BF141" s="112"/>
      <c r="BG141" s="112"/>
      <c r="BH141" s="112"/>
      <c r="BI141" s="112"/>
      <c r="BJ141" s="112">
        <v>21603</v>
      </c>
      <c r="BK141" s="112"/>
      <c r="BL141" s="112"/>
      <c r="BM141" s="112"/>
      <c r="BN141" s="112"/>
      <c r="BO141" s="112">
        <v>0</v>
      </c>
      <c r="BP141" s="112"/>
      <c r="BQ141" s="112"/>
      <c r="BR141" s="112"/>
      <c r="BS141" s="112"/>
      <c r="BT141" s="112">
        <v>21603</v>
      </c>
      <c r="BU141" s="112"/>
      <c r="BV141" s="112"/>
      <c r="BW141" s="112"/>
      <c r="BX141" s="112"/>
    </row>
    <row r="142" spans="1:79" s="99" customFormat="1" ht="57" customHeight="1" x14ac:dyDescent="0.2">
      <c r="A142" s="89">
        <v>1</v>
      </c>
      <c r="B142" s="90"/>
      <c r="C142" s="90"/>
      <c r="D142" s="114" t="s">
        <v>207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191</v>
      </c>
      <c r="R142" s="36"/>
      <c r="S142" s="36"/>
      <c r="T142" s="36"/>
      <c r="U142" s="36"/>
      <c r="V142" s="114" t="s">
        <v>208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10989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10989</v>
      </c>
      <c r="AQ142" s="115"/>
      <c r="AR142" s="115"/>
      <c r="AS142" s="115"/>
      <c r="AT142" s="115"/>
      <c r="AU142" s="115">
        <v>40150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40150</v>
      </c>
      <c r="BF142" s="115"/>
      <c r="BG142" s="115"/>
      <c r="BH142" s="115"/>
      <c r="BI142" s="115"/>
      <c r="BJ142" s="115">
        <v>21603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21603</v>
      </c>
      <c r="BU142" s="115"/>
      <c r="BV142" s="115"/>
      <c r="BW142" s="115"/>
      <c r="BX142" s="115"/>
    </row>
    <row r="143" spans="1:79" s="99" customFormat="1" ht="30" customHeight="1" x14ac:dyDescent="0.2">
      <c r="A143" s="89">
        <v>2</v>
      </c>
      <c r="B143" s="90"/>
      <c r="C143" s="90"/>
      <c r="D143" s="114" t="s">
        <v>209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36" t="s">
        <v>210</v>
      </c>
      <c r="R143" s="36"/>
      <c r="S143" s="36"/>
      <c r="T143" s="36"/>
      <c r="U143" s="36"/>
      <c r="V143" s="114" t="s">
        <v>198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5">
        <v>5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5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0</v>
      </c>
      <c r="BF143" s="115"/>
      <c r="BG143" s="115"/>
      <c r="BH143" s="115"/>
      <c r="BI143" s="115"/>
      <c r="BJ143" s="115">
        <v>0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0</v>
      </c>
      <c r="BU143" s="115"/>
      <c r="BV143" s="115"/>
      <c r="BW143" s="115"/>
      <c r="BX143" s="115"/>
    </row>
    <row r="144" spans="1:79" s="99" customFormat="1" ht="30" customHeight="1" x14ac:dyDescent="0.2">
      <c r="A144" s="89">
        <v>3</v>
      </c>
      <c r="B144" s="90"/>
      <c r="C144" s="90"/>
      <c r="D144" s="114" t="s">
        <v>211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36" t="s">
        <v>210</v>
      </c>
      <c r="R144" s="36"/>
      <c r="S144" s="36"/>
      <c r="T144" s="36"/>
      <c r="U144" s="36"/>
      <c r="V144" s="114" t="s">
        <v>198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1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1</v>
      </c>
      <c r="AQ144" s="115"/>
      <c r="AR144" s="115"/>
      <c r="AS144" s="115"/>
      <c r="AT144" s="115"/>
      <c r="AU144" s="115">
        <v>0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0</v>
      </c>
      <c r="BF144" s="115"/>
      <c r="BG144" s="115"/>
      <c r="BH144" s="115"/>
      <c r="BI144" s="115"/>
      <c r="BJ144" s="115">
        <v>0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0</v>
      </c>
      <c r="BU144" s="115"/>
      <c r="BV144" s="115"/>
      <c r="BW144" s="115"/>
      <c r="BX144" s="115"/>
    </row>
    <row r="145" spans="1:76" s="6" customFormat="1" ht="45" customHeight="1" x14ac:dyDescent="0.2">
      <c r="A145" s="87">
        <v>0</v>
      </c>
      <c r="B145" s="85"/>
      <c r="C145" s="85"/>
      <c r="D145" s="113" t="s">
        <v>212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 t="s">
        <v>213</v>
      </c>
      <c r="R145" s="111"/>
      <c r="S145" s="111"/>
      <c r="T145" s="111"/>
      <c r="U145" s="111"/>
      <c r="V145" s="113"/>
      <c r="W145" s="101"/>
      <c r="X145" s="101"/>
      <c r="Y145" s="101"/>
      <c r="Z145" s="101"/>
      <c r="AA145" s="101"/>
      <c r="AB145" s="101"/>
      <c r="AC145" s="101"/>
      <c r="AD145" s="101"/>
      <c r="AE145" s="102"/>
      <c r="AF145" s="112">
        <v>0</v>
      </c>
      <c r="AG145" s="112"/>
      <c r="AH145" s="112"/>
      <c r="AI145" s="112"/>
      <c r="AJ145" s="112"/>
      <c r="AK145" s="112">
        <v>0</v>
      </c>
      <c r="AL145" s="112"/>
      <c r="AM145" s="112"/>
      <c r="AN145" s="112"/>
      <c r="AO145" s="112"/>
      <c r="AP145" s="112">
        <v>0</v>
      </c>
      <c r="AQ145" s="112"/>
      <c r="AR145" s="112"/>
      <c r="AS145" s="112"/>
      <c r="AT145" s="112"/>
      <c r="AU145" s="112">
        <v>0</v>
      </c>
      <c r="AV145" s="112"/>
      <c r="AW145" s="112"/>
      <c r="AX145" s="112"/>
      <c r="AY145" s="112"/>
      <c r="AZ145" s="112">
        <v>4027</v>
      </c>
      <c r="BA145" s="112"/>
      <c r="BB145" s="112"/>
      <c r="BC145" s="112"/>
      <c r="BD145" s="112"/>
      <c r="BE145" s="112">
        <v>4027</v>
      </c>
      <c r="BF145" s="112"/>
      <c r="BG145" s="112"/>
      <c r="BH145" s="112"/>
      <c r="BI145" s="112"/>
      <c r="BJ145" s="112">
        <v>0</v>
      </c>
      <c r="BK145" s="112"/>
      <c r="BL145" s="112"/>
      <c r="BM145" s="112"/>
      <c r="BN145" s="112"/>
      <c r="BO145" s="112">
        <v>0</v>
      </c>
      <c r="BP145" s="112"/>
      <c r="BQ145" s="112"/>
      <c r="BR145" s="112"/>
      <c r="BS145" s="112"/>
      <c r="BT145" s="112">
        <v>0</v>
      </c>
      <c r="BU145" s="112"/>
      <c r="BV145" s="112"/>
      <c r="BW145" s="112"/>
      <c r="BX145" s="112"/>
    </row>
    <row r="146" spans="1:76" s="99" customFormat="1" ht="42.75" customHeight="1" x14ac:dyDescent="0.2">
      <c r="A146" s="89">
        <v>4</v>
      </c>
      <c r="B146" s="90"/>
      <c r="C146" s="90"/>
      <c r="D146" s="114" t="s">
        <v>214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213</v>
      </c>
      <c r="R146" s="36"/>
      <c r="S146" s="36"/>
      <c r="T146" s="36"/>
      <c r="U146" s="36"/>
      <c r="V146" s="114" t="s">
        <v>215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0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4027</v>
      </c>
      <c r="BA146" s="115"/>
      <c r="BB146" s="115"/>
      <c r="BC146" s="115"/>
      <c r="BD146" s="115"/>
      <c r="BE146" s="115">
        <v>4027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0</v>
      </c>
      <c r="BU146" s="115"/>
      <c r="BV146" s="115"/>
      <c r="BW146" s="115"/>
      <c r="BX146" s="115"/>
    </row>
    <row r="147" spans="1:76" s="6" customFormat="1" ht="30" customHeight="1" x14ac:dyDescent="0.2">
      <c r="A147" s="87">
        <v>0</v>
      </c>
      <c r="B147" s="85"/>
      <c r="C147" s="85"/>
      <c r="D147" s="113" t="s">
        <v>216</v>
      </c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2"/>
      <c r="Q147" s="111" t="s">
        <v>210</v>
      </c>
      <c r="R147" s="111"/>
      <c r="S147" s="111"/>
      <c r="T147" s="111"/>
      <c r="U147" s="111"/>
      <c r="V147" s="113"/>
      <c r="W147" s="101"/>
      <c r="X147" s="101"/>
      <c r="Y147" s="101"/>
      <c r="Z147" s="101"/>
      <c r="AA147" s="101"/>
      <c r="AB147" s="101"/>
      <c r="AC147" s="101"/>
      <c r="AD147" s="101"/>
      <c r="AE147" s="102"/>
      <c r="AF147" s="112">
        <v>0</v>
      </c>
      <c r="AG147" s="112"/>
      <c r="AH147" s="112"/>
      <c r="AI147" s="112"/>
      <c r="AJ147" s="112"/>
      <c r="AK147" s="112">
        <v>0</v>
      </c>
      <c r="AL147" s="112"/>
      <c r="AM147" s="112"/>
      <c r="AN147" s="112"/>
      <c r="AO147" s="112"/>
      <c r="AP147" s="112">
        <v>0</v>
      </c>
      <c r="AQ147" s="112"/>
      <c r="AR147" s="112"/>
      <c r="AS147" s="112"/>
      <c r="AT147" s="112"/>
      <c r="AU147" s="112">
        <v>0</v>
      </c>
      <c r="AV147" s="112"/>
      <c r="AW147" s="112"/>
      <c r="AX147" s="112"/>
      <c r="AY147" s="112"/>
      <c r="AZ147" s="112">
        <v>16</v>
      </c>
      <c r="BA147" s="112"/>
      <c r="BB147" s="112"/>
      <c r="BC147" s="112"/>
      <c r="BD147" s="112"/>
      <c r="BE147" s="112">
        <v>16</v>
      </c>
      <c r="BF147" s="112"/>
      <c r="BG147" s="112"/>
      <c r="BH147" s="112"/>
      <c r="BI147" s="112"/>
      <c r="BJ147" s="112">
        <v>0</v>
      </c>
      <c r="BK147" s="112"/>
      <c r="BL147" s="112"/>
      <c r="BM147" s="112"/>
      <c r="BN147" s="112"/>
      <c r="BO147" s="112">
        <v>7</v>
      </c>
      <c r="BP147" s="112"/>
      <c r="BQ147" s="112"/>
      <c r="BR147" s="112"/>
      <c r="BS147" s="112"/>
      <c r="BT147" s="112">
        <v>7</v>
      </c>
      <c r="BU147" s="112"/>
      <c r="BV147" s="112"/>
      <c r="BW147" s="112"/>
      <c r="BX147" s="112"/>
    </row>
    <row r="148" spans="1:76" s="99" customFormat="1" ht="57" customHeight="1" x14ac:dyDescent="0.2">
      <c r="A148" s="89">
        <v>5</v>
      </c>
      <c r="B148" s="90"/>
      <c r="C148" s="90"/>
      <c r="D148" s="114" t="s">
        <v>217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36" t="s">
        <v>210</v>
      </c>
      <c r="R148" s="36"/>
      <c r="S148" s="36"/>
      <c r="T148" s="36"/>
      <c r="U148" s="36"/>
      <c r="V148" s="114" t="s">
        <v>218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0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0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16</v>
      </c>
      <c r="BA148" s="115"/>
      <c r="BB148" s="115"/>
      <c r="BC148" s="115"/>
      <c r="BD148" s="115"/>
      <c r="BE148" s="115">
        <v>16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7</v>
      </c>
      <c r="BP148" s="115"/>
      <c r="BQ148" s="115"/>
      <c r="BR148" s="115"/>
      <c r="BS148" s="115"/>
      <c r="BT148" s="115">
        <v>7</v>
      </c>
      <c r="BU148" s="115"/>
      <c r="BV148" s="115"/>
      <c r="BW148" s="115"/>
      <c r="BX148" s="115"/>
    </row>
    <row r="149" spans="1:76" s="6" customFormat="1" ht="30" customHeight="1" x14ac:dyDescent="0.2">
      <c r="A149" s="87">
        <v>0</v>
      </c>
      <c r="B149" s="85"/>
      <c r="C149" s="85"/>
      <c r="D149" s="113" t="s">
        <v>219</v>
      </c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2"/>
      <c r="Q149" s="111" t="s">
        <v>210</v>
      </c>
      <c r="R149" s="111"/>
      <c r="S149" s="111"/>
      <c r="T149" s="111"/>
      <c r="U149" s="111"/>
      <c r="V149" s="113"/>
      <c r="W149" s="101"/>
      <c r="X149" s="101"/>
      <c r="Y149" s="101"/>
      <c r="Z149" s="101"/>
      <c r="AA149" s="101"/>
      <c r="AB149" s="101"/>
      <c r="AC149" s="101"/>
      <c r="AD149" s="101"/>
      <c r="AE149" s="102"/>
      <c r="AF149" s="112">
        <v>0</v>
      </c>
      <c r="AG149" s="112"/>
      <c r="AH149" s="112"/>
      <c r="AI149" s="112"/>
      <c r="AJ149" s="112"/>
      <c r="AK149" s="112">
        <v>0</v>
      </c>
      <c r="AL149" s="112"/>
      <c r="AM149" s="112"/>
      <c r="AN149" s="112"/>
      <c r="AO149" s="112"/>
      <c r="AP149" s="112">
        <v>0</v>
      </c>
      <c r="AQ149" s="112"/>
      <c r="AR149" s="112"/>
      <c r="AS149" s="112"/>
      <c r="AT149" s="112"/>
      <c r="AU149" s="112">
        <v>0</v>
      </c>
      <c r="AV149" s="112"/>
      <c r="AW149" s="112"/>
      <c r="AX149" s="112"/>
      <c r="AY149" s="112"/>
      <c r="AZ149" s="112">
        <v>5</v>
      </c>
      <c r="BA149" s="112"/>
      <c r="BB149" s="112"/>
      <c r="BC149" s="112"/>
      <c r="BD149" s="112"/>
      <c r="BE149" s="112">
        <v>5</v>
      </c>
      <c r="BF149" s="112"/>
      <c r="BG149" s="112"/>
      <c r="BH149" s="112"/>
      <c r="BI149" s="112"/>
      <c r="BJ149" s="112">
        <v>0</v>
      </c>
      <c r="BK149" s="112"/>
      <c r="BL149" s="112"/>
      <c r="BM149" s="112"/>
      <c r="BN149" s="112"/>
      <c r="BO149" s="112">
        <v>3</v>
      </c>
      <c r="BP149" s="112"/>
      <c r="BQ149" s="112"/>
      <c r="BR149" s="112"/>
      <c r="BS149" s="112"/>
      <c r="BT149" s="112">
        <v>3</v>
      </c>
      <c r="BU149" s="112"/>
      <c r="BV149" s="112"/>
      <c r="BW149" s="112"/>
      <c r="BX149" s="112"/>
    </row>
    <row r="150" spans="1:76" s="99" customFormat="1" ht="42.75" customHeight="1" x14ac:dyDescent="0.2">
      <c r="A150" s="89">
        <v>6</v>
      </c>
      <c r="B150" s="90"/>
      <c r="C150" s="90"/>
      <c r="D150" s="114" t="s">
        <v>220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36" t="s">
        <v>210</v>
      </c>
      <c r="R150" s="36"/>
      <c r="S150" s="36"/>
      <c r="T150" s="36"/>
      <c r="U150" s="36"/>
      <c r="V150" s="114" t="s">
        <v>221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0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0</v>
      </c>
      <c r="AQ150" s="115"/>
      <c r="AR150" s="115"/>
      <c r="AS150" s="115"/>
      <c r="AT150" s="115"/>
      <c r="AU150" s="115">
        <v>0</v>
      </c>
      <c r="AV150" s="115"/>
      <c r="AW150" s="115"/>
      <c r="AX150" s="115"/>
      <c r="AY150" s="115"/>
      <c r="AZ150" s="115">
        <v>5</v>
      </c>
      <c r="BA150" s="115"/>
      <c r="BB150" s="115"/>
      <c r="BC150" s="115"/>
      <c r="BD150" s="115"/>
      <c r="BE150" s="115">
        <v>5</v>
      </c>
      <c r="BF150" s="115"/>
      <c r="BG150" s="115"/>
      <c r="BH150" s="115"/>
      <c r="BI150" s="115"/>
      <c r="BJ150" s="115">
        <v>0</v>
      </c>
      <c r="BK150" s="115"/>
      <c r="BL150" s="115"/>
      <c r="BM150" s="115"/>
      <c r="BN150" s="115"/>
      <c r="BO150" s="115">
        <v>3</v>
      </c>
      <c r="BP150" s="115"/>
      <c r="BQ150" s="115"/>
      <c r="BR150" s="115"/>
      <c r="BS150" s="115"/>
      <c r="BT150" s="115">
        <v>3</v>
      </c>
      <c r="BU150" s="115"/>
      <c r="BV150" s="115"/>
      <c r="BW150" s="115"/>
      <c r="BX150" s="115"/>
    </row>
    <row r="151" spans="1:76" s="6" customFormat="1" ht="30" customHeight="1" x14ac:dyDescent="0.2">
      <c r="A151" s="87">
        <v>0</v>
      </c>
      <c r="B151" s="85"/>
      <c r="C151" s="85"/>
      <c r="D151" s="113" t="s">
        <v>219</v>
      </c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2"/>
      <c r="Q151" s="111" t="s">
        <v>210</v>
      </c>
      <c r="R151" s="111"/>
      <c r="S151" s="111"/>
      <c r="T151" s="111"/>
      <c r="U151" s="111"/>
      <c r="V151" s="113"/>
      <c r="W151" s="101"/>
      <c r="X151" s="101"/>
      <c r="Y151" s="101"/>
      <c r="Z151" s="101"/>
      <c r="AA151" s="101"/>
      <c r="AB151" s="101"/>
      <c r="AC151" s="101"/>
      <c r="AD151" s="101"/>
      <c r="AE151" s="102"/>
      <c r="AF151" s="112">
        <v>0</v>
      </c>
      <c r="AG151" s="112"/>
      <c r="AH151" s="112"/>
      <c r="AI151" s="112"/>
      <c r="AJ151" s="112"/>
      <c r="AK151" s="112">
        <v>0</v>
      </c>
      <c r="AL151" s="112"/>
      <c r="AM151" s="112"/>
      <c r="AN151" s="112"/>
      <c r="AO151" s="112"/>
      <c r="AP151" s="112">
        <v>0</v>
      </c>
      <c r="AQ151" s="112"/>
      <c r="AR151" s="112"/>
      <c r="AS151" s="112"/>
      <c r="AT151" s="112"/>
      <c r="AU151" s="112">
        <v>0</v>
      </c>
      <c r="AV151" s="112"/>
      <c r="AW151" s="112"/>
      <c r="AX151" s="112"/>
      <c r="AY151" s="112"/>
      <c r="AZ151" s="112">
        <v>5</v>
      </c>
      <c r="BA151" s="112"/>
      <c r="BB151" s="112"/>
      <c r="BC151" s="112"/>
      <c r="BD151" s="112"/>
      <c r="BE151" s="112">
        <v>5</v>
      </c>
      <c r="BF151" s="112"/>
      <c r="BG151" s="112"/>
      <c r="BH151" s="112"/>
      <c r="BI151" s="112"/>
      <c r="BJ151" s="112">
        <v>0</v>
      </c>
      <c r="BK151" s="112"/>
      <c r="BL151" s="112"/>
      <c r="BM151" s="112"/>
      <c r="BN151" s="112"/>
      <c r="BO151" s="112">
        <v>3</v>
      </c>
      <c r="BP151" s="112"/>
      <c r="BQ151" s="112"/>
      <c r="BR151" s="112"/>
      <c r="BS151" s="112"/>
      <c r="BT151" s="112">
        <v>3</v>
      </c>
      <c r="BU151" s="112"/>
      <c r="BV151" s="112"/>
      <c r="BW151" s="112"/>
      <c r="BX151" s="112"/>
    </row>
    <row r="152" spans="1:76" s="99" customFormat="1" ht="42.75" customHeight="1" x14ac:dyDescent="0.2">
      <c r="A152" s="89">
        <v>7</v>
      </c>
      <c r="B152" s="90"/>
      <c r="C152" s="90"/>
      <c r="D152" s="114" t="s">
        <v>222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210</v>
      </c>
      <c r="R152" s="36"/>
      <c r="S152" s="36"/>
      <c r="T152" s="36"/>
      <c r="U152" s="36"/>
      <c r="V152" s="114" t="s">
        <v>215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v>0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0</v>
      </c>
      <c r="BP152" s="115"/>
      <c r="BQ152" s="115"/>
      <c r="BR152" s="115"/>
      <c r="BS152" s="115"/>
      <c r="BT152" s="115">
        <v>0</v>
      </c>
      <c r="BU152" s="115"/>
      <c r="BV152" s="115"/>
      <c r="BW152" s="115"/>
      <c r="BX152" s="115"/>
    </row>
    <row r="153" spans="1:76" s="6" customFormat="1" ht="30" customHeight="1" x14ac:dyDescent="0.2">
      <c r="A153" s="87">
        <v>0</v>
      </c>
      <c r="B153" s="85"/>
      <c r="C153" s="85"/>
      <c r="D153" s="113" t="s">
        <v>223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 t="s">
        <v>210</v>
      </c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>
        <v>0</v>
      </c>
      <c r="AG153" s="112"/>
      <c r="AH153" s="112"/>
      <c r="AI153" s="112"/>
      <c r="AJ153" s="112"/>
      <c r="AK153" s="112">
        <v>0</v>
      </c>
      <c r="AL153" s="112"/>
      <c r="AM153" s="112"/>
      <c r="AN153" s="112"/>
      <c r="AO153" s="112"/>
      <c r="AP153" s="112">
        <v>0</v>
      </c>
      <c r="AQ153" s="112"/>
      <c r="AR153" s="112"/>
      <c r="AS153" s="112"/>
      <c r="AT153" s="112"/>
      <c r="AU153" s="112">
        <v>0</v>
      </c>
      <c r="AV153" s="112"/>
      <c r="AW153" s="112"/>
      <c r="AX153" s="112"/>
      <c r="AY153" s="112"/>
      <c r="AZ153" s="112">
        <v>1</v>
      </c>
      <c r="BA153" s="112"/>
      <c r="BB153" s="112"/>
      <c r="BC153" s="112"/>
      <c r="BD153" s="112"/>
      <c r="BE153" s="112">
        <v>1</v>
      </c>
      <c r="BF153" s="112"/>
      <c r="BG153" s="112"/>
      <c r="BH153" s="112"/>
      <c r="BI153" s="112"/>
      <c r="BJ153" s="112">
        <v>0</v>
      </c>
      <c r="BK153" s="112"/>
      <c r="BL153" s="112"/>
      <c r="BM153" s="112"/>
      <c r="BN153" s="112"/>
      <c r="BO153" s="112">
        <v>0</v>
      </c>
      <c r="BP153" s="112"/>
      <c r="BQ153" s="112"/>
      <c r="BR153" s="112"/>
      <c r="BS153" s="112"/>
      <c r="BT153" s="112">
        <v>0</v>
      </c>
      <c r="BU153" s="112"/>
      <c r="BV153" s="112"/>
      <c r="BW153" s="112"/>
      <c r="BX153" s="112"/>
    </row>
    <row r="154" spans="1:76" s="99" customFormat="1" ht="28.5" customHeight="1" x14ac:dyDescent="0.2">
      <c r="A154" s="89">
        <v>8</v>
      </c>
      <c r="B154" s="90"/>
      <c r="C154" s="90"/>
      <c r="D154" s="114" t="s">
        <v>224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210</v>
      </c>
      <c r="R154" s="36"/>
      <c r="S154" s="36"/>
      <c r="T154" s="36"/>
      <c r="U154" s="36"/>
      <c r="V154" s="114" t="s">
        <v>225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0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1</v>
      </c>
      <c r="BA154" s="115"/>
      <c r="BB154" s="115"/>
      <c r="BC154" s="115"/>
      <c r="BD154" s="115"/>
      <c r="BE154" s="115">
        <v>1</v>
      </c>
      <c r="BF154" s="115"/>
      <c r="BG154" s="115"/>
      <c r="BH154" s="115"/>
      <c r="BI154" s="115"/>
      <c r="BJ154" s="115">
        <v>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0</v>
      </c>
      <c r="BU154" s="115"/>
      <c r="BV154" s="115"/>
      <c r="BW154" s="115"/>
      <c r="BX154" s="115"/>
    </row>
    <row r="155" spans="1:76" s="6" customFormat="1" ht="15" customHeight="1" x14ac:dyDescent="0.2">
      <c r="A155" s="87">
        <v>0</v>
      </c>
      <c r="B155" s="85"/>
      <c r="C155" s="85"/>
      <c r="D155" s="113" t="s">
        <v>226</v>
      </c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  <c r="Q155" s="111"/>
      <c r="R155" s="111"/>
      <c r="S155" s="111"/>
      <c r="T155" s="111"/>
      <c r="U155" s="111"/>
      <c r="V155" s="113"/>
      <c r="W155" s="101"/>
      <c r="X155" s="101"/>
      <c r="Y155" s="101"/>
      <c r="Z155" s="101"/>
      <c r="AA155" s="101"/>
      <c r="AB155" s="101"/>
      <c r="AC155" s="101"/>
      <c r="AD155" s="101"/>
      <c r="AE155" s="10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</row>
    <row r="156" spans="1:76" s="6" customFormat="1" ht="42.75" customHeight="1" x14ac:dyDescent="0.2">
      <c r="A156" s="87">
        <v>0</v>
      </c>
      <c r="B156" s="85"/>
      <c r="C156" s="85"/>
      <c r="D156" s="113" t="s">
        <v>206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2"/>
      <c r="Q156" s="111" t="s">
        <v>197</v>
      </c>
      <c r="R156" s="111"/>
      <c r="S156" s="111"/>
      <c r="T156" s="111"/>
      <c r="U156" s="111"/>
      <c r="V156" s="113"/>
      <c r="W156" s="101"/>
      <c r="X156" s="101"/>
      <c r="Y156" s="101"/>
      <c r="Z156" s="101"/>
      <c r="AA156" s="101"/>
      <c r="AB156" s="101"/>
      <c r="AC156" s="101"/>
      <c r="AD156" s="101"/>
      <c r="AE156" s="102"/>
      <c r="AF156" s="112">
        <v>974</v>
      </c>
      <c r="AG156" s="112"/>
      <c r="AH156" s="112"/>
      <c r="AI156" s="112"/>
      <c r="AJ156" s="112"/>
      <c r="AK156" s="112">
        <v>0</v>
      </c>
      <c r="AL156" s="112"/>
      <c r="AM156" s="112"/>
      <c r="AN156" s="112"/>
      <c r="AO156" s="112"/>
      <c r="AP156" s="112">
        <v>974</v>
      </c>
      <c r="AQ156" s="112"/>
      <c r="AR156" s="112"/>
      <c r="AS156" s="112"/>
      <c r="AT156" s="112"/>
      <c r="AU156" s="112">
        <v>671</v>
      </c>
      <c r="AV156" s="112"/>
      <c r="AW156" s="112"/>
      <c r="AX156" s="112"/>
      <c r="AY156" s="112"/>
      <c r="AZ156" s="112">
        <v>0</v>
      </c>
      <c r="BA156" s="112"/>
      <c r="BB156" s="112"/>
      <c r="BC156" s="112"/>
      <c r="BD156" s="112"/>
      <c r="BE156" s="112">
        <v>671</v>
      </c>
      <c r="BF156" s="112"/>
      <c r="BG156" s="112"/>
      <c r="BH156" s="112"/>
      <c r="BI156" s="112"/>
      <c r="BJ156" s="112">
        <v>1800</v>
      </c>
      <c r="BK156" s="112"/>
      <c r="BL156" s="112"/>
      <c r="BM156" s="112"/>
      <c r="BN156" s="112"/>
      <c r="BO156" s="112">
        <v>0</v>
      </c>
      <c r="BP156" s="112"/>
      <c r="BQ156" s="112"/>
      <c r="BR156" s="112"/>
      <c r="BS156" s="112"/>
      <c r="BT156" s="112">
        <v>1800</v>
      </c>
      <c r="BU156" s="112"/>
      <c r="BV156" s="112"/>
      <c r="BW156" s="112"/>
      <c r="BX156" s="112"/>
    </row>
    <row r="157" spans="1:76" s="99" customFormat="1" ht="71.25" customHeight="1" x14ac:dyDescent="0.2">
      <c r="A157" s="89">
        <v>1</v>
      </c>
      <c r="B157" s="90"/>
      <c r="C157" s="90"/>
      <c r="D157" s="114" t="s">
        <v>227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36" t="s">
        <v>197</v>
      </c>
      <c r="R157" s="36"/>
      <c r="S157" s="36"/>
      <c r="T157" s="36"/>
      <c r="U157" s="36"/>
      <c r="V157" s="114" t="s">
        <v>228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5">
        <v>974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974</v>
      </c>
      <c r="AQ157" s="115"/>
      <c r="AR157" s="115"/>
      <c r="AS157" s="115"/>
      <c r="AT157" s="115"/>
      <c r="AU157" s="115">
        <v>671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671</v>
      </c>
      <c r="BF157" s="115"/>
      <c r="BG157" s="115"/>
      <c r="BH157" s="115"/>
      <c r="BI157" s="115"/>
      <c r="BJ157" s="115">
        <v>1800</v>
      </c>
      <c r="BK157" s="115"/>
      <c r="BL157" s="115"/>
      <c r="BM157" s="115"/>
      <c r="BN157" s="115"/>
      <c r="BO157" s="115">
        <v>0</v>
      </c>
      <c r="BP157" s="115"/>
      <c r="BQ157" s="115"/>
      <c r="BR157" s="115"/>
      <c r="BS157" s="115"/>
      <c r="BT157" s="115">
        <v>1800</v>
      </c>
      <c r="BU157" s="115"/>
      <c r="BV157" s="115"/>
      <c r="BW157" s="115"/>
      <c r="BX157" s="115"/>
    </row>
    <row r="158" spans="1:76" s="99" customFormat="1" ht="75" customHeight="1" x14ac:dyDescent="0.2">
      <c r="A158" s="89">
        <v>2</v>
      </c>
      <c r="B158" s="90"/>
      <c r="C158" s="90"/>
      <c r="D158" s="114" t="s">
        <v>229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197</v>
      </c>
      <c r="R158" s="36"/>
      <c r="S158" s="36"/>
      <c r="T158" s="36"/>
      <c r="U158" s="36"/>
      <c r="V158" s="114" t="s">
        <v>230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9794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9794</v>
      </c>
      <c r="AQ158" s="115"/>
      <c r="AR158" s="115"/>
      <c r="AS158" s="115"/>
      <c r="AT158" s="115"/>
      <c r="AU158" s="115">
        <v>0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0</v>
      </c>
      <c r="BF158" s="115"/>
      <c r="BG158" s="115"/>
      <c r="BH158" s="115"/>
      <c r="BI158" s="115"/>
      <c r="BJ158" s="115">
        <v>0</v>
      </c>
      <c r="BK158" s="115"/>
      <c r="BL158" s="115"/>
      <c r="BM158" s="115"/>
      <c r="BN158" s="115"/>
      <c r="BO158" s="115">
        <v>0</v>
      </c>
      <c r="BP158" s="115"/>
      <c r="BQ158" s="115"/>
      <c r="BR158" s="115"/>
      <c r="BS158" s="115"/>
      <c r="BT158" s="115">
        <v>0</v>
      </c>
      <c r="BU158" s="115"/>
      <c r="BV158" s="115"/>
      <c r="BW158" s="115"/>
      <c r="BX158" s="115"/>
    </row>
    <row r="159" spans="1:76" s="99" customFormat="1" ht="60" customHeight="1" x14ac:dyDescent="0.2">
      <c r="A159" s="89">
        <v>3</v>
      </c>
      <c r="B159" s="90"/>
      <c r="C159" s="90"/>
      <c r="D159" s="114" t="s">
        <v>231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36" t="s">
        <v>197</v>
      </c>
      <c r="R159" s="36"/>
      <c r="S159" s="36"/>
      <c r="T159" s="36"/>
      <c r="U159" s="36"/>
      <c r="V159" s="114" t="s">
        <v>232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5">
        <v>197704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197704</v>
      </c>
      <c r="AQ159" s="115"/>
      <c r="AR159" s="115"/>
      <c r="AS159" s="115"/>
      <c r="AT159" s="115"/>
      <c r="AU159" s="115">
        <v>0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0</v>
      </c>
      <c r="BF159" s="115"/>
      <c r="BG159" s="115"/>
      <c r="BH159" s="115"/>
      <c r="BI159" s="115"/>
      <c r="BJ159" s="115">
        <v>0</v>
      </c>
      <c r="BK159" s="115"/>
      <c r="BL159" s="115"/>
      <c r="BM159" s="115"/>
      <c r="BN159" s="115"/>
      <c r="BO159" s="115">
        <v>0</v>
      </c>
      <c r="BP159" s="115"/>
      <c r="BQ159" s="115"/>
      <c r="BR159" s="115"/>
      <c r="BS159" s="115"/>
      <c r="BT159" s="115">
        <v>0</v>
      </c>
      <c r="BU159" s="115"/>
      <c r="BV159" s="115"/>
      <c r="BW159" s="115"/>
      <c r="BX159" s="115"/>
    </row>
    <row r="160" spans="1:76" s="6" customFormat="1" ht="45" customHeight="1" x14ac:dyDescent="0.2">
      <c r="A160" s="87">
        <v>0</v>
      </c>
      <c r="B160" s="85"/>
      <c r="C160" s="85"/>
      <c r="D160" s="113" t="s">
        <v>212</v>
      </c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2"/>
      <c r="Q160" s="111" t="s">
        <v>197</v>
      </c>
      <c r="R160" s="111"/>
      <c r="S160" s="111"/>
      <c r="T160" s="111"/>
      <c r="U160" s="111"/>
      <c r="V160" s="113"/>
      <c r="W160" s="101"/>
      <c r="X160" s="101"/>
      <c r="Y160" s="101"/>
      <c r="Z160" s="101"/>
      <c r="AA160" s="101"/>
      <c r="AB160" s="101"/>
      <c r="AC160" s="101"/>
      <c r="AD160" s="101"/>
      <c r="AE160" s="102"/>
      <c r="AF160" s="112">
        <v>0</v>
      </c>
      <c r="AG160" s="112"/>
      <c r="AH160" s="112"/>
      <c r="AI160" s="112"/>
      <c r="AJ160" s="112"/>
      <c r="AK160" s="112">
        <v>0</v>
      </c>
      <c r="AL160" s="112"/>
      <c r="AM160" s="112"/>
      <c r="AN160" s="112"/>
      <c r="AO160" s="112"/>
      <c r="AP160" s="112">
        <v>0</v>
      </c>
      <c r="AQ160" s="112"/>
      <c r="AR160" s="112"/>
      <c r="AS160" s="112"/>
      <c r="AT160" s="112"/>
      <c r="AU160" s="112">
        <v>0</v>
      </c>
      <c r="AV160" s="112"/>
      <c r="AW160" s="112"/>
      <c r="AX160" s="112"/>
      <c r="AY160" s="112"/>
      <c r="AZ160" s="112">
        <v>1080</v>
      </c>
      <c r="BA160" s="112"/>
      <c r="BB160" s="112"/>
      <c r="BC160" s="112"/>
      <c r="BD160" s="112"/>
      <c r="BE160" s="112">
        <v>1080</v>
      </c>
      <c r="BF160" s="112"/>
      <c r="BG160" s="112"/>
      <c r="BH160" s="112"/>
      <c r="BI160" s="112"/>
      <c r="BJ160" s="112">
        <v>0</v>
      </c>
      <c r="BK160" s="112"/>
      <c r="BL160" s="112"/>
      <c r="BM160" s="112"/>
      <c r="BN160" s="112"/>
      <c r="BO160" s="112">
        <v>0</v>
      </c>
      <c r="BP160" s="112"/>
      <c r="BQ160" s="112"/>
      <c r="BR160" s="112"/>
      <c r="BS160" s="112"/>
      <c r="BT160" s="112">
        <v>0</v>
      </c>
      <c r="BU160" s="112"/>
      <c r="BV160" s="112"/>
      <c r="BW160" s="112"/>
      <c r="BX160" s="112"/>
    </row>
    <row r="161" spans="1:76" s="99" customFormat="1" ht="57" customHeight="1" x14ac:dyDescent="0.2">
      <c r="A161" s="89">
        <v>4</v>
      </c>
      <c r="B161" s="90"/>
      <c r="C161" s="90"/>
      <c r="D161" s="114" t="s">
        <v>233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36" t="s">
        <v>197</v>
      </c>
      <c r="R161" s="36"/>
      <c r="S161" s="36"/>
      <c r="T161" s="36"/>
      <c r="U161" s="36"/>
      <c r="V161" s="114" t="s">
        <v>234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5">
        <v>0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0</v>
      </c>
      <c r="AQ161" s="115"/>
      <c r="AR161" s="115"/>
      <c r="AS161" s="115"/>
      <c r="AT161" s="115"/>
      <c r="AU161" s="115">
        <v>0</v>
      </c>
      <c r="AV161" s="115"/>
      <c r="AW161" s="115"/>
      <c r="AX161" s="115"/>
      <c r="AY161" s="115"/>
      <c r="AZ161" s="115">
        <v>1080</v>
      </c>
      <c r="BA161" s="115"/>
      <c r="BB161" s="115"/>
      <c r="BC161" s="115"/>
      <c r="BD161" s="115"/>
      <c r="BE161" s="115">
        <v>1080</v>
      </c>
      <c r="BF161" s="115"/>
      <c r="BG161" s="115"/>
      <c r="BH161" s="115"/>
      <c r="BI161" s="115"/>
      <c r="BJ161" s="115">
        <v>0</v>
      </c>
      <c r="BK161" s="115"/>
      <c r="BL161" s="115"/>
      <c r="BM161" s="115"/>
      <c r="BN161" s="115"/>
      <c r="BO161" s="115">
        <v>0</v>
      </c>
      <c r="BP161" s="115"/>
      <c r="BQ161" s="115"/>
      <c r="BR161" s="115"/>
      <c r="BS161" s="115"/>
      <c r="BT161" s="115">
        <v>0</v>
      </c>
      <c r="BU161" s="115"/>
      <c r="BV161" s="115"/>
      <c r="BW161" s="115"/>
      <c r="BX161" s="115"/>
    </row>
    <row r="162" spans="1:76" s="6" customFormat="1" ht="30" customHeight="1" x14ac:dyDescent="0.2">
      <c r="A162" s="87">
        <v>0</v>
      </c>
      <c r="B162" s="85"/>
      <c r="C162" s="85"/>
      <c r="D162" s="113" t="s">
        <v>235</v>
      </c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2"/>
      <c r="Q162" s="111" t="s">
        <v>197</v>
      </c>
      <c r="R162" s="111"/>
      <c r="S162" s="111"/>
      <c r="T162" s="111"/>
      <c r="U162" s="111"/>
      <c r="V162" s="113"/>
      <c r="W162" s="101"/>
      <c r="X162" s="101"/>
      <c r="Y162" s="101"/>
      <c r="Z162" s="101"/>
      <c r="AA162" s="101"/>
      <c r="AB162" s="101"/>
      <c r="AC162" s="101"/>
      <c r="AD162" s="101"/>
      <c r="AE162" s="102"/>
      <c r="AF162" s="112">
        <v>0</v>
      </c>
      <c r="AG162" s="112"/>
      <c r="AH162" s="112"/>
      <c r="AI162" s="112"/>
      <c r="AJ162" s="112"/>
      <c r="AK162" s="112">
        <v>0</v>
      </c>
      <c r="AL162" s="112"/>
      <c r="AM162" s="112"/>
      <c r="AN162" s="112"/>
      <c r="AO162" s="112"/>
      <c r="AP162" s="112">
        <v>0</v>
      </c>
      <c r="AQ162" s="112"/>
      <c r="AR162" s="112"/>
      <c r="AS162" s="112"/>
      <c r="AT162" s="112"/>
      <c r="AU162" s="112">
        <v>0</v>
      </c>
      <c r="AV162" s="112"/>
      <c r="AW162" s="112"/>
      <c r="AX162" s="112"/>
      <c r="AY162" s="112"/>
      <c r="AZ162" s="112">
        <v>37813</v>
      </c>
      <c r="BA162" s="112"/>
      <c r="BB162" s="112"/>
      <c r="BC162" s="112"/>
      <c r="BD162" s="112"/>
      <c r="BE162" s="112">
        <v>37813</v>
      </c>
      <c r="BF162" s="112"/>
      <c r="BG162" s="112"/>
      <c r="BH162" s="112"/>
      <c r="BI162" s="112"/>
      <c r="BJ162" s="112">
        <v>0</v>
      </c>
      <c r="BK162" s="112"/>
      <c r="BL162" s="112"/>
      <c r="BM162" s="112"/>
      <c r="BN162" s="112"/>
      <c r="BO162" s="112">
        <v>500000</v>
      </c>
      <c r="BP162" s="112"/>
      <c r="BQ162" s="112"/>
      <c r="BR162" s="112"/>
      <c r="BS162" s="112"/>
      <c r="BT162" s="112">
        <v>500000</v>
      </c>
      <c r="BU162" s="112"/>
      <c r="BV162" s="112"/>
      <c r="BW162" s="112"/>
      <c r="BX162" s="112"/>
    </row>
    <row r="163" spans="1:76" s="99" customFormat="1" ht="57" customHeight="1" x14ac:dyDescent="0.2">
      <c r="A163" s="89">
        <v>5</v>
      </c>
      <c r="B163" s="90"/>
      <c r="C163" s="90"/>
      <c r="D163" s="114" t="s">
        <v>236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36" t="s">
        <v>197</v>
      </c>
      <c r="R163" s="36"/>
      <c r="S163" s="36"/>
      <c r="T163" s="36"/>
      <c r="U163" s="36"/>
      <c r="V163" s="114" t="s">
        <v>237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5">
        <v>0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0</v>
      </c>
      <c r="AQ163" s="115"/>
      <c r="AR163" s="115"/>
      <c r="AS163" s="115"/>
      <c r="AT163" s="115"/>
      <c r="AU163" s="115">
        <v>0</v>
      </c>
      <c r="AV163" s="115"/>
      <c r="AW163" s="115"/>
      <c r="AX163" s="115"/>
      <c r="AY163" s="115"/>
      <c r="AZ163" s="115">
        <v>37813</v>
      </c>
      <c r="BA163" s="115"/>
      <c r="BB163" s="115"/>
      <c r="BC163" s="115"/>
      <c r="BD163" s="115"/>
      <c r="BE163" s="115">
        <v>37813</v>
      </c>
      <c r="BF163" s="115"/>
      <c r="BG163" s="115"/>
      <c r="BH163" s="115"/>
      <c r="BI163" s="115"/>
      <c r="BJ163" s="115">
        <v>0</v>
      </c>
      <c r="BK163" s="115"/>
      <c r="BL163" s="115"/>
      <c r="BM163" s="115"/>
      <c r="BN163" s="115"/>
      <c r="BO163" s="115">
        <v>500000</v>
      </c>
      <c r="BP163" s="115"/>
      <c r="BQ163" s="115"/>
      <c r="BR163" s="115"/>
      <c r="BS163" s="115"/>
      <c r="BT163" s="115">
        <v>500000</v>
      </c>
      <c r="BU163" s="115"/>
      <c r="BV163" s="115"/>
      <c r="BW163" s="115"/>
      <c r="BX163" s="115"/>
    </row>
    <row r="164" spans="1:76" s="6" customFormat="1" ht="30" customHeight="1" x14ac:dyDescent="0.2">
      <c r="A164" s="87">
        <v>0</v>
      </c>
      <c r="B164" s="85"/>
      <c r="C164" s="85"/>
      <c r="D164" s="113" t="s">
        <v>219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2"/>
      <c r="Q164" s="111" t="s">
        <v>197</v>
      </c>
      <c r="R164" s="111"/>
      <c r="S164" s="111"/>
      <c r="T164" s="111"/>
      <c r="U164" s="111"/>
      <c r="V164" s="113"/>
      <c r="W164" s="101"/>
      <c r="X164" s="101"/>
      <c r="Y164" s="101"/>
      <c r="Z164" s="101"/>
      <c r="AA164" s="101"/>
      <c r="AB164" s="101"/>
      <c r="AC164" s="101"/>
      <c r="AD164" s="101"/>
      <c r="AE164" s="102"/>
      <c r="AF164" s="112">
        <v>0</v>
      </c>
      <c r="AG164" s="112"/>
      <c r="AH164" s="112"/>
      <c r="AI164" s="112"/>
      <c r="AJ164" s="112"/>
      <c r="AK164" s="112">
        <v>0</v>
      </c>
      <c r="AL164" s="112"/>
      <c r="AM164" s="112"/>
      <c r="AN164" s="112"/>
      <c r="AO164" s="112"/>
      <c r="AP164" s="112">
        <v>0</v>
      </c>
      <c r="AQ164" s="112"/>
      <c r="AR164" s="112"/>
      <c r="AS164" s="112"/>
      <c r="AT164" s="112"/>
      <c r="AU164" s="112">
        <v>0</v>
      </c>
      <c r="AV164" s="112"/>
      <c r="AW164" s="112"/>
      <c r="AX164" s="112"/>
      <c r="AY164" s="112"/>
      <c r="AZ164" s="112">
        <v>455400</v>
      </c>
      <c r="BA164" s="112"/>
      <c r="BB164" s="112"/>
      <c r="BC164" s="112"/>
      <c r="BD164" s="112"/>
      <c r="BE164" s="112">
        <v>455400</v>
      </c>
      <c r="BF164" s="112"/>
      <c r="BG164" s="112"/>
      <c r="BH164" s="112"/>
      <c r="BI164" s="112"/>
      <c r="BJ164" s="112">
        <v>0</v>
      </c>
      <c r="BK164" s="112"/>
      <c r="BL164" s="112"/>
      <c r="BM164" s="112"/>
      <c r="BN164" s="112"/>
      <c r="BO164" s="112">
        <v>2033333</v>
      </c>
      <c r="BP164" s="112"/>
      <c r="BQ164" s="112"/>
      <c r="BR164" s="112"/>
      <c r="BS164" s="112"/>
      <c r="BT164" s="112">
        <v>2033333</v>
      </c>
      <c r="BU164" s="112"/>
      <c r="BV164" s="112"/>
      <c r="BW164" s="112"/>
      <c r="BX164" s="112"/>
    </row>
    <row r="165" spans="1:76" s="99" customFormat="1" ht="57" customHeight="1" x14ac:dyDescent="0.2">
      <c r="A165" s="89">
        <v>6</v>
      </c>
      <c r="B165" s="90"/>
      <c r="C165" s="90"/>
      <c r="D165" s="114" t="s">
        <v>238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36" t="s">
        <v>197</v>
      </c>
      <c r="R165" s="36"/>
      <c r="S165" s="36"/>
      <c r="T165" s="36"/>
      <c r="U165" s="36"/>
      <c r="V165" s="114" t="s">
        <v>239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5">
        <v>0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0</v>
      </c>
      <c r="AQ165" s="115"/>
      <c r="AR165" s="115"/>
      <c r="AS165" s="115"/>
      <c r="AT165" s="115"/>
      <c r="AU165" s="115">
        <v>0</v>
      </c>
      <c r="AV165" s="115"/>
      <c r="AW165" s="115"/>
      <c r="AX165" s="115"/>
      <c r="AY165" s="115"/>
      <c r="AZ165" s="115">
        <v>455400</v>
      </c>
      <c r="BA165" s="115"/>
      <c r="BB165" s="115"/>
      <c r="BC165" s="115"/>
      <c r="BD165" s="115"/>
      <c r="BE165" s="115">
        <v>455400</v>
      </c>
      <c r="BF165" s="115"/>
      <c r="BG165" s="115"/>
      <c r="BH165" s="115"/>
      <c r="BI165" s="115"/>
      <c r="BJ165" s="115">
        <v>0</v>
      </c>
      <c r="BK165" s="115"/>
      <c r="BL165" s="115"/>
      <c r="BM165" s="115"/>
      <c r="BN165" s="115"/>
      <c r="BO165" s="115">
        <v>2033333</v>
      </c>
      <c r="BP165" s="115"/>
      <c r="BQ165" s="115"/>
      <c r="BR165" s="115"/>
      <c r="BS165" s="115"/>
      <c r="BT165" s="115">
        <v>2033333</v>
      </c>
      <c r="BU165" s="115"/>
      <c r="BV165" s="115"/>
      <c r="BW165" s="115"/>
      <c r="BX165" s="115"/>
    </row>
    <row r="166" spans="1:76" s="6" customFormat="1" ht="30" customHeight="1" x14ac:dyDescent="0.2">
      <c r="A166" s="87">
        <v>0</v>
      </c>
      <c r="B166" s="85"/>
      <c r="C166" s="85"/>
      <c r="D166" s="113" t="s">
        <v>219</v>
      </c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2"/>
      <c r="Q166" s="111" t="s">
        <v>197</v>
      </c>
      <c r="R166" s="111"/>
      <c r="S166" s="111"/>
      <c r="T166" s="111"/>
      <c r="U166" s="111"/>
      <c r="V166" s="113"/>
      <c r="W166" s="101"/>
      <c r="X166" s="101"/>
      <c r="Y166" s="101"/>
      <c r="Z166" s="101"/>
      <c r="AA166" s="101"/>
      <c r="AB166" s="101"/>
      <c r="AC166" s="101"/>
      <c r="AD166" s="101"/>
      <c r="AE166" s="102"/>
      <c r="AF166" s="112">
        <v>0</v>
      </c>
      <c r="AG166" s="112"/>
      <c r="AH166" s="112"/>
      <c r="AI166" s="112"/>
      <c r="AJ166" s="112"/>
      <c r="AK166" s="112">
        <v>0</v>
      </c>
      <c r="AL166" s="112"/>
      <c r="AM166" s="112"/>
      <c r="AN166" s="112"/>
      <c r="AO166" s="112"/>
      <c r="AP166" s="112">
        <v>0</v>
      </c>
      <c r="AQ166" s="112"/>
      <c r="AR166" s="112"/>
      <c r="AS166" s="112"/>
      <c r="AT166" s="112"/>
      <c r="AU166" s="112">
        <v>0</v>
      </c>
      <c r="AV166" s="112"/>
      <c r="AW166" s="112"/>
      <c r="AX166" s="112"/>
      <c r="AY166" s="112"/>
      <c r="AZ166" s="112">
        <v>455400</v>
      </c>
      <c r="BA166" s="112"/>
      <c r="BB166" s="112"/>
      <c r="BC166" s="112"/>
      <c r="BD166" s="112"/>
      <c r="BE166" s="112">
        <v>455400</v>
      </c>
      <c r="BF166" s="112"/>
      <c r="BG166" s="112"/>
      <c r="BH166" s="112"/>
      <c r="BI166" s="112"/>
      <c r="BJ166" s="112">
        <v>0</v>
      </c>
      <c r="BK166" s="112"/>
      <c r="BL166" s="112"/>
      <c r="BM166" s="112"/>
      <c r="BN166" s="112"/>
      <c r="BO166" s="112">
        <v>2033333</v>
      </c>
      <c r="BP166" s="112"/>
      <c r="BQ166" s="112"/>
      <c r="BR166" s="112"/>
      <c r="BS166" s="112"/>
      <c r="BT166" s="112">
        <v>2033333</v>
      </c>
      <c r="BU166" s="112"/>
      <c r="BV166" s="112"/>
      <c r="BW166" s="112"/>
      <c r="BX166" s="112"/>
    </row>
    <row r="167" spans="1:76" s="99" customFormat="1" ht="57" customHeight="1" x14ac:dyDescent="0.2">
      <c r="A167" s="89">
        <v>7</v>
      </c>
      <c r="B167" s="90"/>
      <c r="C167" s="90"/>
      <c r="D167" s="114" t="s">
        <v>240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36" t="s">
        <v>197</v>
      </c>
      <c r="R167" s="36"/>
      <c r="S167" s="36"/>
      <c r="T167" s="36"/>
      <c r="U167" s="36"/>
      <c r="V167" s="114" t="s">
        <v>241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5">
        <v>0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0</v>
      </c>
      <c r="AQ167" s="115"/>
      <c r="AR167" s="115"/>
      <c r="AS167" s="115"/>
      <c r="AT167" s="115"/>
      <c r="AU167" s="115">
        <v>0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0</v>
      </c>
      <c r="BF167" s="115"/>
      <c r="BG167" s="115"/>
      <c r="BH167" s="115"/>
      <c r="BI167" s="115"/>
      <c r="BJ167" s="115">
        <v>0</v>
      </c>
      <c r="BK167" s="115"/>
      <c r="BL167" s="115"/>
      <c r="BM167" s="115"/>
      <c r="BN167" s="115"/>
      <c r="BO167" s="115">
        <v>0</v>
      </c>
      <c r="BP167" s="115"/>
      <c r="BQ167" s="115"/>
      <c r="BR167" s="115"/>
      <c r="BS167" s="115"/>
      <c r="BT167" s="115">
        <v>0</v>
      </c>
      <c r="BU167" s="115"/>
      <c r="BV167" s="115"/>
      <c r="BW167" s="115"/>
      <c r="BX167" s="115"/>
    </row>
    <row r="168" spans="1:76" s="6" customFormat="1" ht="30" customHeight="1" x14ac:dyDescent="0.2">
      <c r="A168" s="87">
        <v>0</v>
      </c>
      <c r="B168" s="85"/>
      <c r="C168" s="85"/>
      <c r="D168" s="113" t="s">
        <v>242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/>
      <c r="Q168" s="111" t="s">
        <v>197</v>
      </c>
      <c r="R168" s="111"/>
      <c r="S168" s="111"/>
      <c r="T168" s="111"/>
      <c r="U168" s="111"/>
      <c r="V168" s="113"/>
      <c r="W168" s="101"/>
      <c r="X168" s="101"/>
      <c r="Y168" s="101"/>
      <c r="Z168" s="101"/>
      <c r="AA168" s="101"/>
      <c r="AB168" s="101"/>
      <c r="AC168" s="101"/>
      <c r="AD168" s="101"/>
      <c r="AE168" s="102"/>
      <c r="AF168" s="112">
        <v>0</v>
      </c>
      <c r="AG168" s="112"/>
      <c r="AH168" s="112"/>
      <c r="AI168" s="112"/>
      <c r="AJ168" s="112"/>
      <c r="AK168" s="112">
        <v>0</v>
      </c>
      <c r="AL168" s="112"/>
      <c r="AM168" s="112"/>
      <c r="AN168" s="112"/>
      <c r="AO168" s="112"/>
      <c r="AP168" s="112">
        <v>0</v>
      </c>
      <c r="AQ168" s="112"/>
      <c r="AR168" s="112"/>
      <c r="AS168" s="112"/>
      <c r="AT168" s="112"/>
      <c r="AU168" s="112">
        <v>0</v>
      </c>
      <c r="AV168" s="112"/>
      <c r="AW168" s="112"/>
      <c r="AX168" s="112"/>
      <c r="AY168" s="112"/>
      <c r="AZ168" s="112">
        <v>100000</v>
      </c>
      <c r="BA168" s="112"/>
      <c r="BB168" s="112"/>
      <c r="BC168" s="112"/>
      <c r="BD168" s="112"/>
      <c r="BE168" s="112">
        <v>100000</v>
      </c>
      <c r="BF168" s="112"/>
      <c r="BG168" s="112"/>
      <c r="BH168" s="112"/>
      <c r="BI168" s="112"/>
      <c r="BJ168" s="112">
        <v>0</v>
      </c>
      <c r="BK168" s="112"/>
      <c r="BL168" s="112"/>
      <c r="BM168" s="112"/>
      <c r="BN168" s="112"/>
      <c r="BO168" s="112">
        <v>0</v>
      </c>
      <c r="BP168" s="112"/>
      <c r="BQ168" s="112"/>
      <c r="BR168" s="112"/>
      <c r="BS168" s="112"/>
      <c r="BT168" s="112">
        <v>0</v>
      </c>
      <c r="BU168" s="112"/>
      <c r="BV168" s="112"/>
      <c r="BW168" s="112"/>
      <c r="BX168" s="112"/>
    </row>
    <row r="169" spans="1:76" s="99" customFormat="1" ht="57" customHeight="1" x14ac:dyDescent="0.2">
      <c r="A169" s="89">
        <v>8</v>
      </c>
      <c r="B169" s="90"/>
      <c r="C169" s="90"/>
      <c r="D169" s="114" t="s">
        <v>243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36" t="s">
        <v>197</v>
      </c>
      <c r="R169" s="36"/>
      <c r="S169" s="36"/>
      <c r="T169" s="36"/>
      <c r="U169" s="36"/>
      <c r="V169" s="114" t="s">
        <v>244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5">
        <v>0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0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100000</v>
      </c>
      <c r="BA169" s="115"/>
      <c r="BB169" s="115"/>
      <c r="BC169" s="115"/>
      <c r="BD169" s="115"/>
      <c r="BE169" s="115">
        <v>100000</v>
      </c>
      <c r="BF169" s="115"/>
      <c r="BG169" s="115"/>
      <c r="BH169" s="115"/>
      <c r="BI169" s="115"/>
      <c r="BJ169" s="115">
        <v>0</v>
      </c>
      <c r="BK169" s="115"/>
      <c r="BL169" s="115"/>
      <c r="BM169" s="115"/>
      <c r="BN169" s="115"/>
      <c r="BO169" s="115">
        <v>0</v>
      </c>
      <c r="BP169" s="115"/>
      <c r="BQ169" s="115"/>
      <c r="BR169" s="115"/>
      <c r="BS169" s="115"/>
      <c r="BT169" s="115">
        <v>0</v>
      </c>
      <c r="BU169" s="115"/>
      <c r="BV169" s="115"/>
      <c r="BW169" s="115"/>
      <c r="BX169" s="115"/>
    </row>
    <row r="170" spans="1:76" s="6" customFormat="1" ht="15" customHeight="1" x14ac:dyDescent="0.2">
      <c r="A170" s="87">
        <v>0</v>
      </c>
      <c r="B170" s="85"/>
      <c r="C170" s="85"/>
      <c r="D170" s="113" t="s">
        <v>245</v>
      </c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2"/>
      <c r="Q170" s="111"/>
      <c r="R170" s="111"/>
      <c r="S170" s="111"/>
      <c r="T170" s="111"/>
      <c r="U170" s="111"/>
      <c r="V170" s="113"/>
      <c r="W170" s="101"/>
      <c r="X170" s="101"/>
      <c r="Y170" s="101"/>
      <c r="Z170" s="101"/>
      <c r="AA170" s="101"/>
      <c r="AB170" s="101"/>
      <c r="AC170" s="101"/>
      <c r="AD170" s="101"/>
      <c r="AE170" s="10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112"/>
      <c r="BT170" s="112"/>
      <c r="BU170" s="112"/>
      <c r="BV170" s="112"/>
      <c r="BW170" s="112"/>
      <c r="BX170" s="112"/>
    </row>
    <row r="171" spans="1:76" s="6" customFormat="1" ht="42.75" customHeight="1" x14ac:dyDescent="0.2">
      <c r="A171" s="87">
        <v>0</v>
      </c>
      <c r="B171" s="85"/>
      <c r="C171" s="85"/>
      <c r="D171" s="113" t="s">
        <v>246</v>
      </c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2"/>
      <c r="Q171" s="111" t="s">
        <v>247</v>
      </c>
      <c r="R171" s="111"/>
      <c r="S171" s="111"/>
      <c r="T171" s="111"/>
      <c r="U171" s="111"/>
      <c r="V171" s="113"/>
      <c r="W171" s="101"/>
      <c r="X171" s="101"/>
      <c r="Y171" s="101"/>
      <c r="Z171" s="101"/>
      <c r="AA171" s="101"/>
      <c r="AB171" s="101"/>
      <c r="AC171" s="101"/>
      <c r="AD171" s="101"/>
      <c r="AE171" s="102"/>
      <c r="AF171" s="112">
        <v>35</v>
      </c>
      <c r="AG171" s="112"/>
      <c r="AH171" s="112"/>
      <c r="AI171" s="112"/>
      <c r="AJ171" s="112"/>
      <c r="AK171" s="112">
        <v>0</v>
      </c>
      <c r="AL171" s="112"/>
      <c r="AM171" s="112"/>
      <c r="AN171" s="112"/>
      <c r="AO171" s="112"/>
      <c r="AP171" s="112">
        <v>35</v>
      </c>
      <c r="AQ171" s="112"/>
      <c r="AR171" s="112"/>
      <c r="AS171" s="112"/>
      <c r="AT171" s="112"/>
      <c r="AU171" s="112">
        <v>109</v>
      </c>
      <c r="AV171" s="112"/>
      <c r="AW171" s="112"/>
      <c r="AX171" s="112"/>
      <c r="AY171" s="112"/>
      <c r="AZ171" s="112">
        <v>0</v>
      </c>
      <c r="BA171" s="112"/>
      <c r="BB171" s="112"/>
      <c r="BC171" s="112"/>
      <c r="BD171" s="112"/>
      <c r="BE171" s="112">
        <v>109</v>
      </c>
      <c r="BF171" s="112"/>
      <c r="BG171" s="112"/>
      <c r="BH171" s="112"/>
      <c r="BI171" s="112"/>
      <c r="BJ171" s="112">
        <v>78</v>
      </c>
      <c r="BK171" s="112"/>
      <c r="BL171" s="112"/>
      <c r="BM171" s="112"/>
      <c r="BN171" s="112"/>
      <c r="BO171" s="112">
        <v>0</v>
      </c>
      <c r="BP171" s="112"/>
      <c r="BQ171" s="112"/>
      <c r="BR171" s="112"/>
      <c r="BS171" s="112"/>
      <c r="BT171" s="112">
        <v>78</v>
      </c>
      <c r="BU171" s="112"/>
      <c r="BV171" s="112"/>
      <c r="BW171" s="112"/>
      <c r="BX171" s="112"/>
    </row>
    <row r="172" spans="1:76" s="99" customFormat="1" ht="71.25" customHeight="1" x14ac:dyDescent="0.2">
      <c r="A172" s="89">
        <v>1</v>
      </c>
      <c r="B172" s="90"/>
      <c r="C172" s="90"/>
      <c r="D172" s="114" t="s">
        <v>248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36" t="s">
        <v>247</v>
      </c>
      <c r="R172" s="36"/>
      <c r="S172" s="36"/>
      <c r="T172" s="36"/>
      <c r="U172" s="36"/>
      <c r="V172" s="114" t="s">
        <v>249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35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35</v>
      </c>
      <c r="AQ172" s="115"/>
      <c r="AR172" s="115"/>
      <c r="AS172" s="115"/>
      <c r="AT172" s="115"/>
      <c r="AU172" s="115">
        <v>109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109</v>
      </c>
      <c r="BF172" s="115"/>
      <c r="BG172" s="115"/>
      <c r="BH172" s="115"/>
      <c r="BI172" s="115"/>
      <c r="BJ172" s="115">
        <v>78</v>
      </c>
      <c r="BK172" s="115"/>
      <c r="BL172" s="115"/>
      <c r="BM172" s="115"/>
      <c r="BN172" s="115"/>
      <c r="BO172" s="115">
        <v>0</v>
      </c>
      <c r="BP172" s="115"/>
      <c r="BQ172" s="115"/>
      <c r="BR172" s="115"/>
      <c r="BS172" s="115"/>
      <c r="BT172" s="115">
        <v>78</v>
      </c>
      <c r="BU172" s="115"/>
      <c r="BV172" s="115"/>
      <c r="BW172" s="115"/>
      <c r="BX172" s="115"/>
    </row>
    <row r="173" spans="1:76" s="99" customFormat="1" ht="30" customHeight="1" x14ac:dyDescent="0.2">
      <c r="A173" s="89">
        <v>2</v>
      </c>
      <c r="B173" s="90"/>
      <c r="C173" s="90"/>
      <c r="D173" s="114" t="s">
        <v>250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36" t="s">
        <v>247</v>
      </c>
      <c r="R173" s="36"/>
      <c r="S173" s="36"/>
      <c r="T173" s="36"/>
      <c r="U173" s="36"/>
      <c r="V173" s="114" t="s">
        <v>251</v>
      </c>
      <c r="W173" s="93"/>
      <c r="X173" s="93"/>
      <c r="Y173" s="93"/>
      <c r="Z173" s="93"/>
      <c r="AA173" s="93"/>
      <c r="AB173" s="93"/>
      <c r="AC173" s="93"/>
      <c r="AD173" s="93"/>
      <c r="AE173" s="94"/>
      <c r="AF173" s="115">
        <v>100</v>
      </c>
      <c r="AG173" s="115"/>
      <c r="AH173" s="115"/>
      <c r="AI173" s="115"/>
      <c r="AJ173" s="115"/>
      <c r="AK173" s="115">
        <v>0</v>
      </c>
      <c r="AL173" s="115"/>
      <c r="AM173" s="115"/>
      <c r="AN173" s="115"/>
      <c r="AO173" s="115"/>
      <c r="AP173" s="115">
        <v>100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v>0</v>
      </c>
      <c r="BA173" s="115"/>
      <c r="BB173" s="115"/>
      <c r="BC173" s="115"/>
      <c r="BD173" s="115"/>
      <c r="BE173" s="115">
        <v>0</v>
      </c>
      <c r="BF173" s="115"/>
      <c r="BG173" s="115"/>
      <c r="BH173" s="115"/>
      <c r="BI173" s="115"/>
      <c r="BJ173" s="115">
        <v>0</v>
      </c>
      <c r="BK173" s="115"/>
      <c r="BL173" s="115"/>
      <c r="BM173" s="115"/>
      <c r="BN173" s="115"/>
      <c r="BO173" s="115">
        <v>0</v>
      </c>
      <c r="BP173" s="115"/>
      <c r="BQ173" s="115"/>
      <c r="BR173" s="115"/>
      <c r="BS173" s="115"/>
      <c r="BT173" s="115">
        <v>0</v>
      </c>
      <c r="BU173" s="115"/>
      <c r="BV173" s="115"/>
      <c r="BW173" s="115"/>
      <c r="BX173" s="115"/>
    </row>
    <row r="174" spans="1:76" s="99" customFormat="1" ht="15" customHeight="1" x14ac:dyDescent="0.2">
      <c r="A174" s="89">
        <v>3</v>
      </c>
      <c r="B174" s="90"/>
      <c r="C174" s="90"/>
      <c r="D174" s="114" t="s">
        <v>252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36" t="s">
        <v>247</v>
      </c>
      <c r="R174" s="36"/>
      <c r="S174" s="36"/>
      <c r="T174" s="36"/>
      <c r="U174" s="36"/>
      <c r="V174" s="114" t="s">
        <v>253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100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100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  <c r="BJ174" s="115">
        <v>0</v>
      </c>
      <c r="BK174" s="115"/>
      <c r="BL174" s="115"/>
      <c r="BM174" s="115"/>
      <c r="BN174" s="115"/>
      <c r="BO174" s="115">
        <v>0</v>
      </c>
      <c r="BP174" s="115"/>
      <c r="BQ174" s="115"/>
      <c r="BR174" s="115"/>
      <c r="BS174" s="115"/>
      <c r="BT174" s="115">
        <v>0</v>
      </c>
      <c r="BU174" s="115"/>
      <c r="BV174" s="115"/>
      <c r="BW174" s="115"/>
      <c r="BX174" s="115"/>
    </row>
    <row r="175" spans="1:76" s="6" customFormat="1" ht="45" customHeight="1" x14ac:dyDescent="0.2">
      <c r="A175" s="87">
        <v>0</v>
      </c>
      <c r="B175" s="85"/>
      <c r="C175" s="85"/>
      <c r="D175" s="113" t="s">
        <v>212</v>
      </c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2"/>
      <c r="Q175" s="111" t="s">
        <v>247</v>
      </c>
      <c r="R175" s="111"/>
      <c r="S175" s="111"/>
      <c r="T175" s="111"/>
      <c r="U175" s="111"/>
      <c r="V175" s="113"/>
      <c r="W175" s="101"/>
      <c r="X175" s="101"/>
      <c r="Y175" s="101"/>
      <c r="Z175" s="101"/>
      <c r="AA175" s="101"/>
      <c r="AB175" s="101"/>
      <c r="AC175" s="101"/>
      <c r="AD175" s="101"/>
      <c r="AE175" s="102"/>
      <c r="AF175" s="112">
        <v>0</v>
      </c>
      <c r="AG175" s="112"/>
      <c r="AH175" s="112"/>
      <c r="AI175" s="112"/>
      <c r="AJ175" s="112"/>
      <c r="AK175" s="112">
        <v>0</v>
      </c>
      <c r="AL175" s="112"/>
      <c r="AM175" s="112"/>
      <c r="AN175" s="112"/>
      <c r="AO175" s="112"/>
      <c r="AP175" s="112">
        <v>0</v>
      </c>
      <c r="AQ175" s="112"/>
      <c r="AR175" s="112"/>
      <c r="AS175" s="112"/>
      <c r="AT175" s="112"/>
      <c r="AU175" s="112">
        <v>0</v>
      </c>
      <c r="AV175" s="112"/>
      <c r="AW175" s="112"/>
      <c r="AX175" s="112"/>
      <c r="AY175" s="112"/>
      <c r="AZ175" s="112">
        <v>200</v>
      </c>
      <c r="BA175" s="112"/>
      <c r="BB175" s="112"/>
      <c r="BC175" s="112"/>
      <c r="BD175" s="112"/>
      <c r="BE175" s="112">
        <v>200</v>
      </c>
      <c r="BF175" s="112"/>
      <c r="BG175" s="112"/>
      <c r="BH175" s="112"/>
      <c r="BI175" s="112"/>
      <c r="BJ175" s="112">
        <v>0</v>
      </c>
      <c r="BK175" s="112"/>
      <c r="BL175" s="112"/>
      <c r="BM175" s="112"/>
      <c r="BN175" s="112"/>
      <c r="BO175" s="112">
        <v>0</v>
      </c>
      <c r="BP175" s="112"/>
      <c r="BQ175" s="112"/>
      <c r="BR175" s="112"/>
      <c r="BS175" s="112"/>
      <c r="BT175" s="112">
        <v>0</v>
      </c>
      <c r="BU175" s="112"/>
      <c r="BV175" s="112"/>
      <c r="BW175" s="112"/>
      <c r="BX175" s="112"/>
    </row>
    <row r="176" spans="1:76" s="99" customFormat="1" ht="71.25" customHeight="1" x14ac:dyDescent="0.2">
      <c r="A176" s="89">
        <v>4</v>
      </c>
      <c r="B176" s="90"/>
      <c r="C176" s="90"/>
      <c r="D176" s="114" t="s">
        <v>254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36" t="s">
        <v>247</v>
      </c>
      <c r="R176" s="36"/>
      <c r="S176" s="36"/>
      <c r="T176" s="36"/>
      <c r="U176" s="36"/>
      <c r="V176" s="114" t="s">
        <v>255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0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100</v>
      </c>
      <c r="BA176" s="115"/>
      <c r="BB176" s="115"/>
      <c r="BC176" s="115"/>
      <c r="BD176" s="115"/>
      <c r="BE176" s="115">
        <v>100</v>
      </c>
      <c r="BF176" s="115"/>
      <c r="BG176" s="115"/>
      <c r="BH176" s="115"/>
      <c r="BI176" s="115"/>
      <c r="BJ176" s="115">
        <v>0</v>
      </c>
      <c r="BK176" s="115"/>
      <c r="BL176" s="115"/>
      <c r="BM176" s="115"/>
      <c r="BN176" s="115"/>
      <c r="BO176" s="115">
        <v>0</v>
      </c>
      <c r="BP176" s="115"/>
      <c r="BQ176" s="115"/>
      <c r="BR176" s="115"/>
      <c r="BS176" s="115"/>
      <c r="BT176" s="115">
        <v>0</v>
      </c>
      <c r="BU176" s="115"/>
      <c r="BV176" s="115"/>
      <c r="BW176" s="115"/>
      <c r="BX176" s="115"/>
    </row>
    <row r="177" spans="1:76" s="6" customFormat="1" ht="45" customHeight="1" x14ac:dyDescent="0.2">
      <c r="A177" s="87">
        <v>0</v>
      </c>
      <c r="B177" s="85"/>
      <c r="C177" s="85"/>
      <c r="D177" s="113" t="s">
        <v>212</v>
      </c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2"/>
      <c r="Q177" s="111" t="s">
        <v>247</v>
      </c>
      <c r="R177" s="111"/>
      <c r="S177" s="111"/>
      <c r="T177" s="111"/>
      <c r="U177" s="111"/>
      <c r="V177" s="113"/>
      <c r="W177" s="101"/>
      <c r="X177" s="101"/>
      <c r="Y177" s="101"/>
      <c r="Z177" s="101"/>
      <c r="AA177" s="101"/>
      <c r="AB177" s="101"/>
      <c r="AC177" s="101"/>
      <c r="AD177" s="101"/>
      <c r="AE177" s="102"/>
      <c r="AF177" s="112">
        <v>0</v>
      </c>
      <c r="AG177" s="112"/>
      <c r="AH177" s="112"/>
      <c r="AI177" s="112"/>
      <c r="AJ177" s="112"/>
      <c r="AK177" s="112">
        <v>0</v>
      </c>
      <c r="AL177" s="112"/>
      <c r="AM177" s="112"/>
      <c r="AN177" s="112"/>
      <c r="AO177" s="112"/>
      <c r="AP177" s="112">
        <v>0</v>
      </c>
      <c r="AQ177" s="112"/>
      <c r="AR177" s="112"/>
      <c r="AS177" s="112"/>
      <c r="AT177" s="112"/>
      <c r="AU177" s="112">
        <v>0</v>
      </c>
      <c r="AV177" s="112"/>
      <c r="AW177" s="112"/>
      <c r="AX177" s="112"/>
      <c r="AY177" s="112"/>
      <c r="AZ177" s="112">
        <v>200</v>
      </c>
      <c r="BA177" s="112"/>
      <c r="BB177" s="112"/>
      <c r="BC177" s="112"/>
      <c r="BD177" s="112"/>
      <c r="BE177" s="112">
        <v>200</v>
      </c>
      <c r="BF177" s="112"/>
      <c r="BG177" s="112"/>
      <c r="BH177" s="112"/>
      <c r="BI177" s="112"/>
      <c r="BJ177" s="112">
        <v>0</v>
      </c>
      <c r="BK177" s="112"/>
      <c r="BL177" s="112"/>
      <c r="BM177" s="112"/>
      <c r="BN177" s="112"/>
      <c r="BO177" s="112">
        <v>0</v>
      </c>
      <c r="BP177" s="112"/>
      <c r="BQ177" s="112"/>
      <c r="BR177" s="112"/>
      <c r="BS177" s="112"/>
      <c r="BT177" s="112">
        <v>0</v>
      </c>
      <c r="BU177" s="112"/>
      <c r="BV177" s="112"/>
      <c r="BW177" s="112"/>
      <c r="BX177" s="112"/>
    </row>
    <row r="178" spans="1:76" s="99" customFormat="1" ht="57" customHeight="1" x14ac:dyDescent="0.2">
      <c r="A178" s="89">
        <v>5</v>
      </c>
      <c r="B178" s="90"/>
      <c r="C178" s="90"/>
      <c r="D178" s="114" t="s">
        <v>256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36" t="s">
        <v>247</v>
      </c>
      <c r="R178" s="36"/>
      <c r="S178" s="36"/>
      <c r="T178" s="36"/>
      <c r="U178" s="36"/>
      <c r="V178" s="114" t="s">
        <v>257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0</v>
      </c>
      <c r="AQ178" s="115"/>
      <c r="AR178" s="115"/>
      <c r="AS178" s="115"/>
      <c r="AT178" s="115"/>
      <c r="AU178" s="115">
        <v>0</v>
      </c>
      <c r="AV178" s="115"/>
      <c r="AW178" s="115"/>
      <c r="AX178" s="115"/>
      <c r="AY178" s="115"/>
      <c r="AZ178" s="115">
        <v>100</v>
      </c>
      <c r="BA178" s="115"/>
      <c r="BB178" s="115"/>
      <c r="BC178" s="115"/>
      <c r="BD178" s="115"/>
      <c r="BE178" s="115">
        <v>100</v>
      </c>
      <c r="BF178" s="115"/>
      <c r="BG178" s="115"/>
      <c r="BH178" s="115"/>
      <c r="BI178" s="115"/>
      <c r="BJ178" s="115">
        <v>0</v>
      </c>
      <c r="BK178" s="115"/>
      <c r="BL178" s="115"/>
      <c r="BM178" s="115"/>
      <c r="BN178" s="115"/>
      <c r="BO178" s="115">
        <v>0</v>
      </c>
      <c r="BP178" s="115"/>
      <c r="BQ178" s="115"/>
      <c r="BR178" s="115"/>
      <c r="BS178" s="115"/>
      <c r="BT178" s="115">
        <v>0</v>
      </c>
      <c r="BU178" s="115"/>
      <c r="BV178" s="115"/>
      <c r="BW178" s="115"/>
      <c r="BX178" s="115"/>
    </row>
    <row r="179" spans="1:76" s="6" customFormat="1" ht="30" customHeight="1" x14ac:dyDescent="0.2">
      <c r="A179" s="87">
        <v>0</v>
      </c>
      <c r="B179" s="85"/>
      <c r="C179" s="85"/>
      <c r="D179" s="113" t="s">
        <v>216</v>
      </c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2"/>
      <c r="Q179" s="111" t="s">
        <v>247</v>
      </c>
      <c r="R179" s="111"/>
      <c r="S179" s="111"/>
      <c r="T179" s="111"/>
      <c r="U179" s="111"/>
      <c r="V179" s="113"/>
      <c r="W179" s="101"/>
      <c r="X179" s="101"/>
      <c r="Y179" s="101"/>
      <c r="Z179" s="101"/>
      <c r="AA179" s="101"/>
      <c r="AB179" s="101"/>
      <c r="AC179" s="101"/>
      <c r="AD179" s="101"/>
      <c r="AE179" s="102"/>
      <c r="AF179" s="112">
        <v>0</v>
      </c>
      <c r="AG179" s="112"/>
      <c r="AH179" s="112"/>
      <c r="AI179" s="112"/>
      <c r="AJ179" s="112"/>
      <c r="AK179" s="112">
        <v>0</v>
      </c>
      <c r="AL179" s="112"/>
      <c r="AM179" s="112"/>
      <c r="AN179" s="112"/>
      <c r="AO179" s="112"/>
      <c r="AP179" s="112">
        <v>0</v>
      </c>
      <c r="AQ179" s="112"/>
      <c r="AR179" s="112"/>
      <c r="AS179" s="112"/>
      <c r="AT179" s="112"/>
      <c r="AU179" s="112">
        <v>0</v>
      </c>
      <c r="AV179" s="112"/>
      <c r="AW179" s="112"/>
      <c r="AX179" s="112"/>
      <c r="AY179" s="112"/>
      <c r="AZ179" s="112">
        <v>127</v>
      </c>
      <c r="BA179" s="112"/>
      <c r="BB179" s="112"/>
      <c r="BC179" s="112"/>
      <c r="BD179" s="112"/>
      <c r="BE179" s="112">
        <v>127</v>
      </c>
      <c r="BF179" s="112"/>
      <c r="BG179" s="112"/>
      <c r="BH179" s="112"/>
      <c r="BI179" s="112"/>
      <c r="BJ179" s="112">
        <v>0</v>
      </c>
      <c r="BK179" s="112"/>
      <c r="BL179" s="112"/>
      <c r="BM179" s="112"/>
      <c r="BN179" s="112"/>
      <c r="BO179" s="112">
        <v>144</v>
      </c>
      <c r="BP179" s="112"/>
      <c r="BQ179" s="112"/>
      <c r="BR179" s="112"/>
      <c r="BS179" s="112"/>
      <c r="BT179" s="112">
        <v>144</v>
      </c>
      <c r="BU179" s="112"/>
      <c r="BV179" s="112"/>
      <c r="BW179" s="112"/>
      <c r="BX179" s="112"/>
    </row>
    <row r="180" spans="1:76" s="99" customFormat="1" ht="57" customHeight="1" x14ac:dyDescent="0.2">
      <c r="A180" s="89">
        <v>6</v>
      </c>
      <c r="B180" s="90"/>
      <c r="C180" s="90"/>
      <c r="D180" s="114" t="s">
        <v>258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36" t="s">
        <v>247</v>
      </c>
      <c r="R180" s="36"/>
      <c r="S180" s="36"/>
      <c r="T180" s="36"/>
      <c r="U180" s="36"/>
      <c r="V180" s="114" t="s">
        <v>253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0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0</v>
      </c>
      <c r="AQ180" s="115"/>
      <c r="AR180" s="115"/>
      <c r="AS180" s="115"/>
      <c r="AT180" s="115"/>
      <c r="AU180" s="115">
        <v>0</v>
      </c>
      <c r="AV180" s="115"/>
      <c r="AW180" s="115"/>
      <c r="AX180" s="115"/>
      <c r="AY180" s="115"/>
      <c r="AZ180" s="115">
        <v>100</v>
      </c>
      <c r="BA180" s="115"/>
      <c r="BB180" s="115"/>
      <c r="BC180" s="115"/>
      <c r="BD180" s="115"/>
      <c r="BE180" s="115">
        <v>100</v>
      </c>
      <c r="BF180" s="115"/>
      <c r="BG180" s="115"/>
      <c r="BH180" s="115"/>
      <c r="BI180" s="115"/>
      <c r="BJ180" s="115">
        <v>0</v>
      </c>
      <c r="BK180" s="115"/>
      <c r="BL180" s="115"/>
      <c r="BM180" s="115"/>
      <c r="BN180" s="115"/>
      <c r="BO180" s="115">
        <v>100</v>
      </c>
      <c r="BP180" s="115"/>
      <c r="BQ180" s="115"/>
      <c r="BR180" s="115"/>
      <c r="BS180" s="115"/>
      <c r="BT180" s="115">
        <v>100</v>
      </c>
      <c r="BU180" s="115"/>
      <c r="BV180" s="115"/>
      <c r="BW180" s="115"/>
      <c r="BX180" s="115"/>
    </row>
    <row r="181" spans="1:76" s="6" customFormat="1" ht="30" customHeight="1" x14ac:dyDescent="0.2">
      <c r="A181" s="87">
        <v>0</v>
      </c>
      <c r="B181" s="85"/>
      <c r="C181" s="85"/>
      <c r="D181" s="113" t="s">
        <v>216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/>
      <c r="Q181" s="111" t="s">
        <v>247</v>
      </c>
      <c r="R181" s="111"/>
      <c r="S181" s="111"/>
      <c r="T181" s="111"/>
      <c r="U181" s="111"/>
      <c r="V181" s="113"/>
      <c r="W181" s="101"/>
      <c r="X181" s="101"/>
      <c r="Y181" s="101"/>
      <c r="Z181" s="101"/>
      <c r="AA181" s="101"/>
      <c r="AB181" s="101"/>
      <c r="AC181" s="101"/>
      <c r="AD181" s="101"/>
      <c r="AE181" s="102"/>
      <c r="AF181" s="112">
        <v>0</v>
      </c>
      <c r="AG181" s="112"/>
      <c r="AH181" s="112"/>
      <c r="AI181" s="112"/>
      <c r="AJ181" s="112"/>
      <c r="AK181" s="112">
        <v>0</v>
      </c>
      <c r="AL181" s="112"/>
      <c r="AM181" s="112"/>
      <c r="AN181" s="112"/>
      <c r="AO181" s="112"/>
      <c r="AP181" s="112">
        <v>0</v>
      </c>
      <c r="AQ181" s="112"/>
      <c r="AR181" s="112"/>
      <c r="AS181" s="112"/>
      <c r="AT181" s="112"/>
      <c r="AU181" s="112">
        <v>0</v>
      </c>
      <c r="AV181" s="112"/>
      <c r="AW181" s="112"/>
      <c r="AX181" s="112"/>
      <c r="AY181" s="112"/>
      <c r="AZ181" s="112">
        <v>127</v>
      </c>
      <c r="BA181" s="112"/>
      <c r="BB181" s="112"/>
      <c r="BC181" s="112"/>
      <c r="BD181" s="112"/>
      <c r="BE181" s="112">
        <v>127</v>
      </c>
      <c r="BF181" s="112"/>
      <c r="BG181" s="112"/>
      <c r="BH181" s="112"/>
      <c r="BI181" s="112"/>
      <c r="BJ181" s="112">
        <v>0</v>
      </c>
      <c r="BK181" s="112"/>
      <c r="BL181" s="112"/>
      <c r="BM181" s="112"/>
      <c r="BN181" s="112"/>
      <c r="BO181" s="112">
        <v>144</v>
      </c>
      <c r="BP181" s="112"/>
      <c r="BQ181" s="112"/>
      <c r="BR181" s="112"/>
      <c r="BS181" s="112"/>
      <c r="BT181" s="112">
        <v>144</v>
      </c>
      <c r="BU181" s="112"/>
      <c r="BV181" s="112"/>
      <c r="BW181" s="112"/>
      <c r="BX181" s="112"/>
    </row>
    <row r="182" spans="1:76" s="99" customFormat="1" ht="71.25" customHeight="1" x14ac:dyDescent="0.2">
      <c r="A182" s="89">
        <v>7</v>
      </c>
      <c r="B182" s="90"/>
      <c r="C182" s="90"/>
      <c r="D182" s="114" t="s">
        <v>259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36" t="s">
        <v>247</v>
      </c>
      <c r="R182" s="36"/>
      <c r="S182" s="36"/>
      <c r="T182" s="36"/>
      <c r="U182" s="36"/>
      <c r="V182" s="114" t="s">
        <v>260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0</v>
      </c>
      <c r="AL182" s="115"/>
      <c r="AM182" s="115"/>
      <c r="AN182" s="115"/>
      <c r="AO182" s="115"/>
      <c r="AP182" s="115">
        <v>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27</v>
      </c>
      <c r="BA182" s="115"/>
      <c r="BB182" s="115"/>
      <c r="BC182" s="115"/>
      <c r="BD182" s="115"/>
      <c r="BE182" s="115">
        <v>27</v>
      </c>
      <c r="BF182" s="115"/>
      <c r="BG182" s="115"/>
      <c r="BH182" s="115"/>
      <c r="BI182" s="115"/>
      <c r="BJ182" s="115">
        <v>0</v>
      </c>
      <c r="BK182" s="115"/>
      <c r="BL182" s="115"/>
      <c r="BM182" s="115"/>
      <c r="BN182" s="115"/>
      <c r="BO182" s="115">
        <v>44</v>
      </c>
      <c r="BP182" s="115"/>
      <c r="BQ182" s="115"/>
      <c r="BR182" s="115"/>
      <c r="BS182" s="115"/>
      <c r="BT182" s="115">
        <v>44</v>
      </c>
      <c r="BU182" s="115"/>
      <c r="BV182" s="115"/>
      <c r="BW182" s="115"/>
      <c r="BX182" s="115"/>
    </row>
    <row r="183" spans="1:76" s="6" customFormat="1" ht="30" customHeight="1" x14ac:dyDescent="0.2">
      <c r="A183" s="87">
        <v>0</v>
      </c>
      <c r="B183" s="85"/>
      <c r="C183" s="85"/>
      <c r="D183" s="113" t="s">
        <v>219</v>
      </c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2"/>
      <c r="Q183" s="111" t="s">
        <v>247</v>
      </c>
      <c r="R183" s="111"/>
      <c r="S183" s="111"/>
      <c r="T183" s="111"/>
      <c r="U183" s="111"/>
      <c r="V183" s="113"/>
      <c r="W183" s="101"/>
      <c r="X183" s="101"/>
      <c r="Y183" s="101"/>
      <c r="Z183" s="101"/>
      <c r="AA183" s="101"/>
      <c r="AB183" s="101"/>
      <c r="AC183" s="101"/>
      <c r="AD183" s="101"/>
      <c r="AE183" s="102"/>
      <c r="AF183" s="112">
        <v>0</v>
      </c>
      <c r="AG183" s="112"/>
      <c r="AH183" s="112"/>
      <c r="AI183" s="112"/>
      <c r="AJ183" s="112"/>
      <c r="AK183" s="112">
        <v>0</v>
      </c>
      <c r="AL183" s="112"/>
      <c r="AM183" s="112"/>
      <c r="AN183" s="112"/>
      <c r="AO183" s="112"/>
      <c r="AP183" s="112">
        <v>0</v>
      </c>
      <c r="AQ183" s="112"/>
      <c r="AR183" s="112"/>
      <c r="AS183" s="112"/>
      <c r="AT183" s="112"/>
      <c r="AU183" s="112">
        <v>0</v>
      </c>
      <c r="AV183" s="112"/>
      <c r="AW183" s="112"/>
      <c r="AX183" s="112"/>
      <c r="AY183" s="112"/>
      <c r="AZ183" s="112">
        <v>100</v>
      </c>
      <c r="BA183" s="112"/>
      <c r="BB183" s="112"/>
      <c r="BC183" s="112"/>
      <c r="BD183" s="112"/>
      <c r="BE183" s="112">
        <v>100</v>
      </c>
      <c r="BF183" s="112"/>
      <c r="BG183" s="112"/>
      <c r="BH183" s="112"/>
      <c r="BI183" s="112"/>
      <c r="BJ183" s="112">
        <v>0</v>
      </c>
      <c r="BK183" s="112"/>
      <c r="BL183" s="112"/>
      <c r="BM183" s="112"/>
      <c r="BN183" s="112"/>
      <c r="BO183" s="112">
        <v>100</v>
      </c>
      <c r="BP183" s="112"/>
      <c r="BQ183" s="112"/>
      <c r="BR183" s="112"/>
      <c r="BS183" s="112"/>
      <c r="BT183" s="112">
        <v>100</v>
      </c>
      <c r="BU183" s="112"/>
      <c r="BV183" s="112"/>
      <c r="BW183" s="112"/>
      <c r="BX183" s="112"/>
    </row>
    <row r="184" spans="1:76" s="99" customFormat="1" ht="57" customHeight="1" x14ac:dyDescent="0.2">
      <c r="A184" s="89">
        <v>8</v>
      </c>
      <c r="B184" s="90"/>
      <c r="C184" s="90"/>
      <c r="D184" s="114" t="s">
        <v>261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36" t="s">
        <v>247</v>
      </c>
      <c r="R184" s="36"/>
      <c r="S184" s="36"/>
      <c r="T184" s="36"/>
      <c r="U184" s="36"/>
      <c r="V184" s="114" t="s">
        <v>262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0</v>
      </c>
      <c r="AG184" s="115"/>
      <c r="AH184" s="115"/>
      <c r="AI184" s="115"/>
      <c r="AJ184" s="115"/>
      <c r="AK184" s="115">
        <v>0</v>
      </c>
      <c r="AL184" s="115"/>
      <c r="AM184" s="115"/>
      <c r="AN184" s="115"/>
      <c r="AO184" s="115"/>
      <c r="AP184" s="115">
        <v>0</v>
      </c>
      <c r="AQ184" s="115"/>
      <c r="AR184" s="115"/>
      <c r="AS184" s="115"/>
      <c r="AT184" s="115"/>
      <c r="AU184" s="115">
        <v>0</v>
      </c>
      <c r="AV184" s="115"/>
      <c r="AW184" s="115"/>
      <c r="AX184" s="115"/>
      <c r="AY184" s="115"/>
      <c r="AZ184" s="115">
        <v>100</v>
      </c>
      <c r="BA184" s="115"/>
      <c r="BB184" s="115"/>
      <c r="BC184" s="115"/>
      <c r="BD184" s="115"/>
      <c r="BE184" s="115">
        <v>100</v>
      </c>
      <c r="BF184" s="115"/>
      <c r="BG184" s="115"/>
      <c r="BH184" s="115"/>
      <c r="BI184" s="115"/>
      <c r="BJ184" s="115">
        <v>0</v>
      </c>
      <c r="BK184" s="115"/>
      <c r="BL184" s="115"/>
      <c r="BM184" s="115"/>
      <c r="BN184" s="115"/>
      <c r="BO184" s="115">
        <v>0</v>
      </c>
      <c r="BP184" s="115"/>
      <c r="BQ184" s="115"/>
      <c r="BR184" s="115"/>
      <c r="BS184" s="115"/>
      <c r="BT184" s="115">
        <v>0</v>
      </c>
      <c r="BU184" s="115"/>
      <c r="BV184" s="115"/>
      <c r="BW184" s="115"/>
      <c r="BX184" s="115"/>
    </row>
    <row r="185" spans="1:76" s="6" customFormat="1" ht="30" customHeight="1" x14ac:dyDescent="0.2">
      <c r="A185" s="87">
        <v>0</v>
      </c>
      <c r="B185" s="85"/>
      <c r="C185" s="85"/>
      <c r="D185" s="113" t="s">
        <v>219</v>
      </c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2"/>
      <c r="Q185" s="111" t="s">
        <v>247</v>
      </c>
      <c r="R185" s="111"/>
      <c r="S185" s="111"/>
      <c r="T185" s="111"/>
      <c r="U185" s="111"/>
      <c r="V185" s="113"/>
      <c r="W185" s="101"/>
      <c r="X185" s="101"/>
      <c r="Y185" s="101"/>
      <c r="Z185" s="101"/>
      <c r="AA185" s="101"/>
      <c r="AB185" s="101"/>
      <c r="AC185" s="101"/>
      <c r="AD185" s="101"/>
      <c r="AE185" s="102"/>
      <c r="AF185" s="112">
        <v>0</v>
      </c>
      <c r="AG185" s="112"/>
      <c r="AH185" s="112"/>
      <c r="AI185" s="112"/>
      <c r="AJ185" s="112"/>
      <c r="AK185" s="112">
        <v>0</v>
      </c>
      <c r="AL185" s="112"/>
      <c r="AM185" s="112"/>
      <c r="AN185" s="112"/>
      <c r="AO185" s="112"/>
      <c r="AP185" s="112">
        <v>0</v>
      </c>
      <c r="AQ185" s="112"/>
      <c r="AR185" s="112"/>
      <c r="AS185" s="112"/>
      <c r="AT185" s="112"/>
      <c r="AU185" s="112">
        <v>0</v>
      </c>
      <c r="AV185" s="112"/>
      <c r="AW185" s="112"/>
      <c r="AX185" s="112"/>
      <c r="AY185" s="112"/>
      <c r="AZ185" s="112">
        <v>100</v>
      </c>
      <c r="BA185" s="112"/>
      <c r="BB185" s="112"/>
      <c r="BC185" s="112"/>
      <c r="BD185" s="112"/>
      <c r="BE185" s="112">
        <v>100</v>
      </c>
      <c r="BF185" s="112"/>
      <c r="BG185" s="112"/>
      <c r="BH185" s="112"/>
      <c r="BI185" s="112"/>
      <c r="BJ185" s="112">
        <v>0</v>
      </c>
      <c r="BK185" s="112"/>
      <c r="BL185" s="112"/>
      <c r="BM185" s="112"/>
      <c r="BN185" s="112"/>
      <c r="BO185" s="112">
        <v>100</v>
      </c>
      <c r="BP185" s="112"/>
      <c r="BQ185" s="112"/>
      <c r="BR185" s="112"/>
      <c r="BS185" s="112"/>
      <c r="BT185" s="112">
        <v>100</v>
      </c>
      <c r="BU185" s="112"/>
      <c r="BV185" s="112"/>
      <c r="BW185" s="112"/>
      <c r="BX185" s="112"/>
    </row>
    <row r="186" spans="1:76" s="99" customFormat="1" ht="57" customHeight="1" x14ac:dyDescent="0.2">
      <c r="A186" s="89">
        <v>9</v>
      </c>
      <c r="B186" s="90"/>
      <c r="C186" s="90"/>
      <c r="D186" s="114" t="s">
        <v>263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36" t="s">
        <v>247</v>
      </c>
      <c r="R186" s="36"/>
      <c r="S186" s="36"/>
      <c r="T186" s="36"/>
      <c r="U186" s="36"/>
      <c r="V186" s="114" t="s">
        <v>253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5">
        <v>0</v>
      </c>
      <c r="AG186" s="115"/>
      <c r="AH186" s="115"/>
      <c r="AI186" s="115"/>
      <c r="AJ186" s="115"/>
      <c r="AK186" s="115">
        <v>0</v>
      </c>
      <c r="AL186" s="115"/>
      <c r="AM186" s="115"/>
      <c r="AN186" s="115"/>
      <c r="AO186" s="115"/>
      <c r="AP186" s="115">
        <v>0</v>
      </c>
      <c r="AQ186" s="115"/>
      <c r="AR186" s="115"/>
      <c r="AS186" s="115"/>
      <c r="AT186" s="115"/>
      <c r="AU186" s="115">
        <v>0</v>
      </c>
      <c r="AV186" s="115"/>
      <c r="AW186" s="115"/>
      <c r="AX186" s="115"/>
      <c r="AY186" s="115"/>
      <c r="AZ186" s="115">
        <v>0</v>
      </c>
      <c r="BA186" s="115"/>
      <c r="BB186" s="115"/>
      <c r="BC186" s="115"/>
      <c r="BD186" s="115"/>
      <c r="BE186" s="115">
        <v>0</v>
      </c>
      <c r="BF186" s="115"/>
      <c r="BG186" s="115"/>
      <c r="BH186" s="115"/>
      <c r="BI186" s="115"/>
      <c r="BJ186" s="115">
        <v>0</v>
      </c>
      <c r="BK186" s="115"/>
      <c r="BL186" s="115"/>
      <c r="BM186" s="115"/>
      <c r="BN186" s="115"/>
      <c r="BO186" s="115">
        <v>100</v>
      </c>
      <c r="BP186" s="115"/>
      <c r="BQ186" s="115"/>
      <c r="BR186" s="115"/>
      <c r="BS186" s="115"/>
      <c r="BT186" s="115">
        <v>100</v>
      </c>
      <c r="BU186" s="115"/>
      <c r="BV186" s="115"/>
      <c r="BW186" s="115"/>
      <c r="BX186" s="115"/>
    </row>
    <row r="187" spans="1:76" s="6" customFormat="1" ht="30" customHeight="1" x14ac:dyDescent="0.2">
      <c r="A187" s="87">
        <v>0</v>
      </c>
      <c r="B187" s="85"/>
      <c r="C187" s="85"/>
      <c r="D187" s="113" t="s">
        <v>242</v>
      </c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111" t="s">
        <v>247</v>
      </c>
      <c r="R187" s="111"/>
      <c r="S187" s="111"/>
      <c r="T187" s="111"/>
      <c r="U187" s="111"/>
      <c r="V187" s="113"/>
      <c r="W187" s="101"/>
      <c r="X187" s="101"/>
      <c r="Y187" s="101"/>
      <c r="Z187" s="101"/>
      <c r="AA187" s="101"/>
      <c r="AB187" s="101"/>
      <c r="AC187" s="101"/>
      <c r="AD187" s="101"/>
      <c r="AE187" s="102"/>
      <c r="AF187" s="112">
        <v>0</v>
      </c>
      <c r="AG187" s="112"/>
      <c r="AH187" s="112"/>
      <c r="AI187" s="112"/>
      <c r="AJ187" s="112"/>
      <c r="AK187" s="112">
        <v>0</v>
      </c>
      <c r="AL187" s="112"/>
      <c r="AM187" s="112"/>
      <c r="AN187" s="112"/>
      <c r="AO187" s="112"/>
      <c r="AP187" s="112">
        <v>0</v>
      </c>
      <c r="AQ187" s="112"/>
      <c r="AR187" s="112"/>
      <c r="AS187" s="112"/>
      <c r="AT187" s="112"/>
      <c r="AU187" s="112">
        <v>0</v>
      </c>
      <c r="AV187" s="112"/>
      <c r="AW187" s="112"/>
      <c r="AX187" s="112"/>
      <c r="AY187" s="112"/>
      <c r="AZ187" s="112">
        <v>0</v>
      </c>
      <c r="BA187" s="112"/>
      <c r="BB187" s="112"/>
      <c r="BC187" s="112"/>
      <c r="BD187" s="112"/>
      <c r="BE187" s="112">
        <v>0</v>
      </c>
      <c r="BF187" s="112"/>
      <c r="BG187" s="112"/>
      <c r="BH187" s="112"/>
      <c r="BI187" s="112"/>
      <c r="BJ187" s="112">
        <v>0</v>
      </c>
      <c r="BK187" s="112"/>
      <c r="BL187" s="112"/>
      <c r="BM187" s="112"/>
      <c r="BN187" s="112"/>
      <c r="BO187" s="112">
        <v>0</v>
      </c>
      <c r="BP187" s="112"/>
      <c r="BQ187" s="112"/>
      <c r="BR187" s="112"/>
      <c r="BS187" s="112"/>
      <c r="BT187" s="112">
        <v>0</v>
      </c>
      <c r="BU187" s="112"/>
      <c r="BV187" s="112"/>
      <c r="BW187" s="112"/>
      <c r="BX187" s="112"/>
    </row>
    <row r="188" spans="1:76" s="99" customFormat="1" ht="71.25" customHeight="1" x14ac:dyDescent="0.2">
      <c r="A188" s="89">
        <v>10</v>
      </c>
      <c r="B188" s="90"/>
      <c r="C188" s="90"/>
      <c r="D188" s="114" t="s">
        <v>264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36" t="s">
        <v>247</v>
      </c>
      <c r="R188" s="36"/>
      <c r="S188" s="36"/>
      <c r="T188" s="36"/>
      <c r="U188" s="36"/>
      <c r="V188" s="114" t="s">
        <v>265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0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0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0</v>
      </c>
      <c r="BF188" s="115"/>
      <c r="BG188" s="115"/>
      <c r="BH188" s="115"/>
      <c r="BI188" s="115"/>
      <c r="BJ188" s="115">
        <v>0</v>
      </c>
      <c r="BK188" s="115"/>
      <c r="BL188" s="115"/>
      <c r="BM188" s="115"/>
      <c r="BN188" s="115"/>
      <c r="BO188" s="115">
        <v>0</v>
      </c>
      <c r="BP188" s="115"/>
      <c r="BQ188" s="115"/>
      <c r="BR188" s="115"/>
      <c r="BS188" s="115"/>
      <c r="BT188" s="115">
        <v>0</v>
      </c>
      <c r="BU188" s="115"/>
      <c r="BV188" s="115"/>
      <c r="BW188" s="115"/>
      <c r="BX188" s="115"/>
    </row>
    <row r="189" spans="1:76" s="99" customFormat="1" ht="75" customHeight="1" x14ac:dyDescent="0.2">
      <c r="A189" s="89">
        <v>11</v>
      </c>
      <c r="B189" s="90"/>
      <c r="C189" s="90"/>
      <c r="D189" s="114" t="s">
        <v>266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/>
      <c r="Q189" s="36" t="s">
        <v>247</v>
      </c>
      <c r="R189" s="36"/>
      <c r="S189" s="36"/>
      <c r="T189" s="36"/>
      <c r="U189" s="36"/>
      <c r="V189" s="114" t="s">
        <v>267</v>
      </c>
      <c r="W189" s="93"/>
      <c r="X189" s="93"/>
      <c r="Y189" s="93"/>
      <c r="Z189" s="93"/>
      <c r="AA189" s="93"/>
      <c r="AB189" s="93"/>
      <c r="AC189" s="93"/>
      <c r="AD189" s="93"/>
      <c r="AE189" s="94"/>
      <c r="AF189" s="115">
        <v>0</v>
      </c>
      <c r="AG189" s="115"/>
      <c r="AH189" s="115"/>
      <c r="AI189" s="115"/>
      <c r="AJ189" s="115"/>
      <c r="AK189" s="115">
        <v>0</v>
      </c>
      <c r="AL189" s="115"/>
      <c r="AM189" s="115"/>
      <c r="AN189" s="115"/>
      <c r="AO189" s="115"/>
      <c r="AP189" s="115">
        <v>0</v>
      </c>
      <c r="AQ189" s="115"/>
      <c r="AR189" s="115"/>
      <c r="AS189" s="115"/>
      <c r="AT189" s="115"/>
      <c r="AU189" s="115">
        <v>0</v>
      </c>
      <c r="AV189" s="115"/>
      <c r="AW189" s="115"/>
      <c r="AX189" s="115"/>
      <c r="AY189" s="115"/>
      <c r="AZ189" s="115">
        <v>0</v>
      </c>
      <c r="BA189" s="115"/>
      <c r="BB189" s="115"/>
      <c r="BC189" s="115"/>
      <c r="BD189" s="115"/>
      <c r="BE189" s="115">
        <v>0</v>
      </c>
      <c r="BF189" s="115"/>
      <c r="BG189" s="115"/>
      <c r="BH189" s="115"/>
      <c r="BI189" s="115"/>
      <c r="BJ189" s="115">
        <v>80</v>
      </c>
      <c r="BK189" s="115"/>
      <c r="BL189" s="115"/>
      <c r="BM189" s="115"/>
      <c r="BN189" s="115"/>
      <c r="BO189" s="115">
        <v>0</v>
      </c>
      <c r="BP189" s="115"/>
      <c r="BQ189" s="115"/>
      <c r="BR189" s="115"/>
      <c r="BS189" s="115"/>
      <c r="BT189" s="115">
        <v>80</v>
      </c>
      <c r="BU189" s="115"/>
      <c r="BV189" s="115"/>
      <c r="BW189" s="115"/>
      <c r="BX189" s="115"/>
    </row>
    <row r="191" spans="1:76" ht="14.25" customHeight="1" x14ac:dyDescent="0.2">
      <c r="A191" s="42" t="s">
        <v>332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</row>
    <row r="192" spans="1:76" ht="23.1" customHeight="1" x14ac:dyDescent="0.2">
      <c r="A192" s="61" t="s">
        <v>6</v>
      </c>
      <c r="B192" s="62"/>
      <c r="C192" s="62"/>
      <c r="D192" s="36" t="s">
        <v>9</v>
      </c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 t="s">
        <v>8</v>
      </c>
      <c r="R192" s="36"/>
      <c r="S192" s="36"/>
      <c r="T192" s="36"/>
      <c r="U192" s="36"/>
      <c r="V192" s="36" t="s">
        <v>7</v>
      </c>
      <c r="W192" s="36"/>
      <c r="X192" s="36"/>
      <c r="Y192" s="36"/>
      <c r="Z192" s="36"/>
      <c r="AA192" s="36"/>
      <c r="AB192" s="36"/>
      <c r="AC192" s="36"/>
      <c r="AD192" s="36"/>
      <c r="AE192" s="36"/>
      <c r="AF192" s="30" t="s">
        <v>323</v>
      </c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2"/>
      <c r="AU192" s="30" t="s">
        <v>328</v>
      </c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2"/>
    </row>
    <row r="193" spans="1:79" ht="28.5" customHeight="1" x14ac:dyDescent="0.2">
      <c r="A193" s="64"/>
      <c r="B193" s="65"/>
      <c r="C193" s="65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 t="s">
        <v>4</v>
      </c>
      <c r="AG193" s="36"/>
      <c r="AH193" s="36"/>
      <c r="AI193" s="36"/>
      <c r="AJ193" s="36"/>
      <c r="AK193" s="36" t="s">
        <v>3</v>
      </c>
      <c r="AL193" s="36"/>
      <c r="AM193" s="36"/>
      <c r="AN193" s="36"/>
      <c r="AO193" s="36"/>
      <c r="AP193" s="36" t="s">
        <v>123</v>
      </c>
      <c r="AQ193" s="36"/>
      <c r="AR193" s="36"/>
      <c r="AS193" s="36"/>
      <c r="AT193" s="36"/>
      <c r="AU193" s="36" t="s">
        <v>4</v>
      </c>
      <c r="AV193" s="36"/>
      <c r="AW193" s="36"/>
      <c r="AX193" s="36"/>
      <c r="AY193" s="36"/>
      <c r="AZ193" s="36" t="s">
        <v>3</v>
      </c>
      <c r="BA193" s="36"/>
      <c r="BB193" s="36"/>
      <c r="BC193" s="36"/>
      <c r="BD193" s="36"/>
      <c r="BE193" s="36" t="s">
        <v>90</v>
      </c>
      <c r="BF193" s="36"/>
      <c r="BG193" s="36"/>
      <c r="BH193" s="36"/>
      <c r="BI193" s="36"/>
    </row>
    <row r="194" spans="1:79" ht="15" customHeight="1" x14ac:dyDescent="0.2">
      <c r="A194" s="30">
        <v>1</v>
      </c>
      <c r="B194" s="31"/>
      <c r="C194" s="31"/>
      <c r="D194" s="36">
        <v>2</v>
      </c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>
        <v>3</v>
      </c>
      <c r="R194" s="36"/>
      <c r="S194" s="36"/>
      <c r="T194" s="36"/>
      <c r="U194" s="36"/>
      <c r="V194" s="36">
        <v>4</v>
      </c>
      <c r="W194" s="36"/>
      <c r="X194" s="36"/>
      <c r="Y194" s="36"/>
      <c r="Z194" s="36"/>
      <c r="AA194" s="36"/>
      <c r="AB194" s="36"/>
      <c r="AC194" s="36"/>
      <c r="AD194" s="36"/>
      <c r="AE194" s="36"/>
      <c r="AF194" s="36">
        <v>5</v>
      </c>
      <c r="AG194" s="36"/>
      <c r="AH194" s="36"/>
      <c r="AI194" s="36"/>
      <c r="AJ194" s="36"/>
      <c r="AK194" s="36">
        <v>6</v>
      </c>
      <c r="AL194" s="36"/>
      <c r="AM194" s="36"/>
      <c r="AN194" s="36"/>
      <c r="AO194" s="36"/>
      <c r="AP194" s="36">
        <v>7</v>
      </c>
      <c r="AQ194" s="36"/>
      <c r="AR194" s="36"/>
      <c r="AS194" s="36"/>
      <c r="AT194" s="36"/>
      <c r="AU194" s="36">
        <v>8</v>
      </c>
      <c r="AV194" s="36"/>
      <c r="AW194" s="36"/>
      <c r="AX194" s="36"/>
      <c r="AY194" s="36"/>
      <c r="AZ194" s="36">
        <v>9</v>
      </c>
      <c r="BA194" s="36"/>
      <c r="BB194" s="36"/>
      <c r="BC194" s="36"/>
      <c r="BD194" s="36"/>
      <c r="BE194" s="36">
        <v>10</v>
      </c>
      <c r="BF194" s="36"/>
      <c r="BG194" s="36"/>
      <c r="BH194" s="36"/>
      <c r="BI194" s="36"/>
    </row>
    <row r="195" spans="1:79" ht="15.75" hidden="1" customHeight="1" x14ac:dyDescent="0.2">
      <c r="A195" s="33" t="s">
        <v>154</v>
      </c>
      <c r="B195" s="34"/>
      <c r="C195" s="34"/>
      <c r="D195" s="36" t="s">
        <v>57</v>
      </c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 t="s">
        <v>70</v>
      </c>
      <c r="R195" s="36"/>
      <c r="S195" s="36"/>
      <c r="T195" s="36"/>
      <c r="U195" s="36"/>
      <c r="V195" s="36" t="s">
        <v>71</v>
      </c>
      <c r="W195" s="36"/>
      <c r="X195" s="36"/>
      <c r="Y195" s="36"/>
      <c r="Z195" s="36"/>
      <c r="AA195" s="36"/>
      <c r="AB195" s="36"/>
      <c r="AC195" s="36"/>
      <c r="AD195" s="36"/>
      <c r="AE195" s="36"/>
      <c r="AF195" s="38" t="s">
        <v>107</v>
      </c>
      <c r="AG195" s="38"/>
      <c r="AH195" s="38"/>
      <c r="AI195" s="38"/>
      <c r="AJ195" s="38"/>
      <c r="AK195" s="37" t="s">
        <v>108</v>
      </c>
      <c r="AL195" s="37"/>
      <c r="AM195" s="37"/>
      <c r="AN195" s="37"/>
      <c r="AO195" s="37"/>
      <c r="AP195" s="44" t="s">
        <v>189</v>
      </c>
      <c r="AQ195" s="44"/>
      <c r="AR195" s="44"/>
      <c r="AS195" s="44"/>
      <c r="AT195" s="44"/>
      <c r="AU195" s="38" t="s">
        <v>109</v>
      </c>
      <c r="AV195" s="38"/>
      <c r="AW195" s="38"/>
      <c r="AX195" s="38"/>
      <c r="AY195" s="38"/>
      <c r="AZ195" s="37" t="s">
        <v>110</v>
      </c>
      <c r="BA195" s="37"/>
      <c r="BB195" s="37"/>
      <c r="BC195" s="37"/>
      <c r="BD195" s="37"/>
      <c r="BE195" s="44" t="s">
        <v>189</v>
      </c>
      <c r="BF195" s="44"/>
      <c r="BG195" s="44"/>
      <c r="BH195" s="44"/>
      <c r="BI195" s="44"/>
      <c r="CA195" t="s">
        <v>39</v>
      </c>
    </row>
    <row r="196" spans="1:79" s="6" customFormat="1" ht="14.25" x14ac:dyDescent="0.2">
      <c r="A196" s="87">
        <v>0</v>
      </c>
      <c r="B196" s="85"/>
      <c r="C196" s="85"/>
      <c r="D196" s="111" t="s">
        <v>188</v>
      </c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2"/>
      <c r="AG196" s="112"/>
      <c r="AH196" s="112"/>
      <c r="AI196" s="112"/>
      <c r="AJ196" s="112"/>
      <c r="AK196" s="112"/>
      <c r="AL196" s="112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CA196" s="6" t="s">
        <v>40</v>
      </c>
    </row>
    <row r="197" spans="1:79" s="6" customFormat="1" ht="42.75" customHeight="1" x14ac:dyDescent="0.2">
      <c r="A197" s="87">
        <v>0</v>
      </c>
      <c r="B197" s="85"/>
      <c r="C197" s="85"/>
      <c r="D197" s="113" t="s">
        <v>190</v>
      </c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2"/>
      <c r="Q197" s="111" t="s">
        <v>191</v>
      </c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2">
        <v>2202000</v>
      </c>
      <c r="AG197" s="112"/>
      <c r="AH197" s="112"/>
      <c r="AI197" s="112"/>
      <c r="AJ197" s="112"/>
      <c r="AK197" s="112">
        <v>0</v>
      </c>
      <c r="AL197" s="112"/>
      <c r="AM197" s="112"/>
      <c r="AN197" s="112"/>
      <c r="AO197" s="112"/>
      <c r="AP197" s="112">
        <v>2202000</v>
      </c>
      <c r="AQ197" s="112"/>
      <c r="AR197" s="112"/>
      <c r="AS197" s="112"/>
      <c r="AT197" s="112"/>
      <c r="AU197" s="112">
        <v>2202000</v>
      </c>
      <c r="AV197" s="112"/>
      <c r="AW197" s="112"/>
      <c r="AX197" s="112"/>
      <c r="AY197" s="112"/>
      <c r="AZ197" s="112">
        <v>0</v>
      </c>
      <c r="BA197" s="112"/>
      <c r="BB197" s="112"/>
      <c r="BC197" s="112"/>
      <c r="BD197" s="112"/>
      <c r="BE197" s="112">
        <v>2202000</v>
      </c>
      <c r="BF197" s="112"/>
      <c r="BG197" s="112"/>
      <c r="BH197" s="112"/>
      <c r="BI197" s="112"/>
    </row>
    <row r="198" spans="1:79" s="99" customFormat="1" ht="14.25" customHeight="1" x14ac:dyDescent="0.2">
      <c r="A198" s="89">
        <v>1</v>
      </c>
      <c r="B198" s="90"/>
      <c r="C198" s="90"/>
      <c r="D198" s="114" t="s">
        <v>192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4"/>
      <c r="Q198" s="36" t="s">
        <v>191</v>
      </c>
      <c r="R198" s="36"/>
      <c r="S198" s="36"/>
      <c r="T198" s="36"/>
      <c r="U198" s="36"/>
      <c r="V198" s="36" t="s">
        <v>193</v>
      </c>
      <c r="W198" s="36"/>
      <c r="X198" s="36"/>
      <c r="Y198" s="36"/>
      <c r="Z198" s="36"/>
      <c r="AA198" s="36"/>
      <c r="AB198" s="36"/>
      <c r="AC198" s="36"/>
      <c r="AD198" s="36"/>
      <c r="AE198" s="36"/>
      <c r="AF198" s="115">
        <v>2202000</v>
      </c>
      <c r="AG198" s="115"/>
      <c r="AH198" s="115"/>
      <c r="AI198" s="115"/>
      <c r="AJ198" s="115"/>
      <c r="AK198" s="115">
        <v>0</v>
      </c>
      <c r="AL198" s="115"/>
      <c r="AM198" s="115"/>
      <c r="AN198" s="115"/>
      <c r="AO198" s="115"/>
      <c r="AP198" s="115">
        <v>2202000</v>
      </c>
      <c r="AQ198" s="115"/>
      <c r="AR198" s="115"/>
      <c r="AS198" s="115"/>
      <c r="AT198" s="115"/>
      <c r="AU198" s="115">
        <v>2202000</v>
      </c>
      <c r="AV198" s="115"/>
      <c r="AW198" s="115"/>
      <c r="AX198" s="115"/>
      <c r="AY198" s="115"/>
      <c r="AZ198" s="115">
        <v>0</v>
      </c>
      <c r="BA198" s="115"/>
      <c r="BB198" s="115"/>
      <c r="BC198" s="115"/>
      <c r="BD198" s="115"/>
      <c r="BE198" s="115">
        <v>2202000</v>
      </c>
      <c r="BF198" s="115"/>
      <c r="BG198" s="115"/>
      <c r="BH198" s="115"/>
      <c r="BI198" s="115"/>
    </row>
    <row r="199" spans="1:79" s="6" customFormat="1" ht="45" customHeight="1" x14ac:dyDescent="0.2">
      <c r="A199" s="87">
        <v>0</v>
      </c>
      <c r="B199" s="85"/>
      <c r="C199" s="85"/>
      <c r="D199" s="113" t="s">
        <v>190</v>
      </c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2"/>
      <c r="Q199" s="111" t="s">
        <v>191</v>
      </c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2">
        <v>2202000</v>
      </c>
      <c r="AG199" s="112"/>
      <c r="AH199" s="112"/>
      <c r="AI199" s="112"/>
      <c r="AJ199" s="112"/>
      <c r="AK199" s="112">
        <v>0</v>
      </c>
      <c r="AL199" s="112"/>
      <c r="AM199" s="112"/>
      <c r="AN199" s="112"/>
      <c r="AO199" s="112"/>
      <c r="AP199" s="112">
        <v>2202000</v>
      </c>
      <c r="AQ199" s="112"/>
      <c r="AR199" s="112"/>
      <c r="AS199" s="112"/>
      <c r="AT199" s="112"/>
      <c r="AU199" s="112">
        <v>2202000</v>
      </c>
      <c r="AV199" s="112"/>
      <c r="AW199" s="112"/>
      <c r="AX199" s="112"/>
      <c r="AY199" s="112"/>
      <c r="AZ199" s="112">
        <v>0</v>
      </c>
      <c r="BA199" s="112"/>
      <c r="BB199" s="112"/>
      <c r="BC199" s="112"/>
      <c r="BD199" s="112"/>
      <c r="BE199" s="112">
        <v>2202000</v>
      </c>
      <c r="BF199" s="112"/>
      <c r="BG199" s="112"/>
      <c r="BH199" s="112"/>
      <c r="BI199" s="112"/>
    </row>
    <row r="200" spans="1:79" s="99" customFormat="1" ht="42.75" customHeight="1" x14ac:dyDescent="0.2">
      <c r="A200" s="89">
        <v>2</v>
      </c>
      <c r="B200" s="90"/>
      <c r="C200" s="90"/>
      <c r="D200" s="114" t="s">
        <v>194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4"/>
      <c r="Q200" s="36" t="s">
        <v>191</v>
      </c>
      <c r="R200" s="36"/>
      <c r="S200" s="36"/>
      <c r="T200" s="36"/>
      <c r="U200" s="36"/>
      <c r="V200" s="114" t="s">
        <v>195</v>
      </c>
      <c r="W200" s="93"/>
      <c r="X200" s="93"/>
      <c r="Y200" s="93"/>
      <c r="Z200" s="93"/>
      <c r="AA200" s="93"/>
      <c r="AB200" s="93"/>
      <c r="AC200" s="93"/>
      <c r="AD200" s="93"/>
      <c r="AE200" s="94"/>
      <c r="AF200" s="115">
        <v>0</v>
      </c>
      <c r="AG200" s="115"/>
      <c r="AH200" s="115"/>
      <c r="AI200" s="115"/>
      <c r="AJ200" s="115"/>
      <c r="AK200" s="115">
        <v>0</v>
      </c>
      <c r="AL200" s="115"/>
      <c r="AM200" s="115"/>
      <c r="AN200" s="115"/>
      <c r="AO200" s="115"/>
      <c r="AP200" s="115">
        <v>0</v>
      </c>
      <c r="AQ200" s="115"/>
      <c r="AR200" s="115"/>
      <c r="AS200" s="115"/>
      <c r="AT200" s="115"/>
      <c r="AU200" s="115">
        <v>0</v>
      </c>
      <c r="AV200" s="115"/>
      <c r="AW200" s="115"/>
      <c r="AX200" s="115"/>
      <c r="AY200" s="115"/>
      <c r="AZ200" s="115">
        <v>0</v>
      </c>
      <c r="BA200" s="115"/>
      <c r="BB200" s="115"/>
      <c r="BC200" s="115"/>
      <c r="BD200" s="115"/>
      <c r="BE200" s="115">
        <v>0</v>
      </c>
      <c r="BF200" s="115"/>
      <c r="BG200" s="115"/>
      <c r="BH200" s="115"/>
      <c r="BI200" s="115"/>
    </row>
    <row r="201" spans="1:79" s="99" customFormat="1" ht="45" customHeight="1" x14ac:dyDescent="0.2">
      <c r="A201" s="89">
        <v>3</v>
      </c>
      <c r="B201" s="90"/>
      <c r="C201" s="90"/>
      <c r="D201" s="114" t="s">
        <v>196</v>
      </c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4"/>
      <c r="Q201" s="36" t="s">
        <v>197</v>
      </c>
      <c r="R201" s="36"/>
      <c r="S201" s="36"/>
      <c r="T201" s="36"/>
      <c r="U201" s="36"/>
      <c r="V201" s="114" t="s">
        <v>198</v>
      </c>
      <c r="W201" s="93"/>
      <c r="X201" s="93"/>
      <c r="Y201" s="93"/>
      <c r="Z201" s="93"/>
      <c r="AA201" s="93"/>
      <c r="AB201" s="93"/>
      <c r="AC201" s="93"/>
      <c r="AD201" s="93"/>
      <c r="AE201" s="94"/>
      <c r="AF201" s="115">
        <v>0</v>
      </c>
      <c r="AG201" s="115"/>
      <c r="AH201" s="115"/>
      <c r="AI201" s="115"/>
      <c r="AJ201" s="115"/>
      <c r="AK201" s="115">
        <v>0</v>
      </c>
      <c r="AL201" s="115"/>
      <c r="AM201" s="115"/>
      <c r="AN201" s="115"/>
      <c r="AO201" s="115"/>
      <c r="AP201" s="115">
        <v>0</v>
      </c>
      <c r="AQ201" s="115"/>
      <c r="AR201" s="115"/>
      <c r="AS201" s="115"/>
      <c r="AT201" s="115"/>
      <c r="AU201" s="115">
        <v>0</v>
      </c>
      <c r="AV201" s="115"/>
      <c r="AW201" s="115"/>
      <c r="AX201" s="115"/>
      <c r="AY201" s="115"/>
      <c r="AZ201" s="115">
        <v>0</v>
      </c>
      <c r="BA201" s="115"/>
      <c r="BB201" s="115"/>
      <c r="BC201" s="115"/>
      <c r="BD201" s="115"/>
      <c r="BE201" s="115">
        <v>0</v>
      </c>
      <c r="BF201" s="115"/>
      <c r="BG201" s="115"/>
      <c r="BH201" s="115"/>
      <c r="BI201" s="115"/>
    </row>
    <row r="202" spans="1:79" s="99" customFormat="1" ht="30" customHeight="1" x14ac:dyDescent="0.2">
      <c r="A202" s="89">
        <v>4</v>
      </c>
      <c r="B202" s="90"/>
      <c r="C202" s="90"/>
      <c r="D202" s="114" t="s">
        <v>199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4"/>
      <c r="Q202" s="36" t="s">
        <v>197</v>
      </c>
      <c r="R202" s="36"/>
      <c r="S202" s="36"/>
      <c r="T202" s="36"/>
      <c r="U202" s="36"/>
      <c r="V202" s="114" t="s">
        <v>198</v>
      </c>
      <c r="W202" s="93"/>
      <c r="X202" s="93"/>
      <c r="Y202" s="93"/>
      <c r="Z202" s="93"/>
      <c r="AA202" s="93"/>
      <c r="AB202" s="93"/>
      <c r="AC202" s="93"/>
      <c r="AD202" s="93"/>
      <c r="AE202" s="94"/>
      <c r="AF202" s="115">
        <v>0</v>
      </c>
      <c r="AG202" s="115"/>
      <c r="AH202" s="115"/>
      <c r="AI202" s="115"/>
      <c r="AJ202" s="115"/>
      <c r="AK202" s="115">
        <v>0</v>
      </c>
      <c r="AL202" s="115"/>
      <c r="AM202" s="115"/>
      <c r="AN202" s="115"/>
      <c r="AO202" s="115"/>
      <c r="AP202" s="115">
        <v>0</v>
      </c>
      <c r="AQ202" s="115"/>
      <c r="AR202" s="115"/>
      <c r="AS202" s="115"/>
      <c r="AT202" s="115"/>
      <c r="AU202" s="115">
        <v>0</v>
      </c>
      <c r="AV202" s="115"/>
      <c r="AW202" s="115"/>
      <c r="AX202" s="115"/>
      <c r="AY202" s="115"/>
      <c r="AZ202" s="115">
        <v>0</v>
      </c>
      <c r="BA202" s="115"/>
      <c r="BB202" s="115"/>
      <c r="BC202" s="115"/>
      <c r="BD202" s="115"/>
      <c r="BE202" s="115">
        <v>0</v>
      </c>
      <c r="BF202" s="115"/>
      <c r="BG202" s="115"/>
      <c r="BH202" s="115"/>
      <c r="BI202" s="115"/>
    </row>
    <row r="203" spans="1:79" s="99" customFormat="1" ht="45" customHeight="1" x14ac:dyDescent="0.2">
      <c r="A203" s="89">
        <v>5</v>
      </c>
      <c r="B203" s="90"/>
      <c r="C203" s="90"/>
      <c r="D203" s="114" t="s">
        <v>200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4"/>
      <c r="Q203" s="36" t="s">
        <v>197</v>
      </c>
      <c r="R203" s="36"/>
      <c r="S203" s="36"/>
      <c r="T203" s="36"/>
      <c r="U203" s="36"/>
      <c r="V203" s="114" t="s">
        <v>201</v>
      </c>
      <c r="W203" s="93"/>
      <c r="X203" s="93"/>
      <c r="Y203" s="93"/>
      <c r="Z203" s="93"/>
      <c r="AA203" s="93"/>
      <c r="AB203" s="93"/>
      <c r="AC203" s="93"/>
      <c r="AD203" s="93"/>
      <c r="AE203" s="94"/>
      <c r="AF203" s="115">
        <v>0</v>
      </c>
      <c r="AG203" s="115"/>
      <c r="AH203" s="115"/>
      <c r="AI203" s="115"/>
      <c r="AJ203" s="115"/>
      <c r="AK203" s="115">
        <v>0</v>
      </c>
      <c r="AL203" s="115"/>
      <c r="AM203" s="115"/>
      <c r="AN203" s="115"/>
      <c r="AO203" s="115"/>
      <c r="AP203" s="115">
        <v>0</v>
      </c>
      <c r="AQ203" s="115"/>
      <c r="AR203" s="115"/>
      <c r="AS203" s="115"/>
      <c r="AT203" s="115"/>
      <c r="AU203" s="115">
        <v>0</v>
      </c>
      <c r="AV203" s="115"/>
      <c r="AW203" s="115"/>
      <c r="AX203" s="115"/>
      <c r="AY203" s="115"/>
      <c r="AZ203" s="115">
        <v>0</v>
      </c>
      <c r="BA203" s="115"/>
      <c r="BB203" s="115"/>
      <c r="BC203" s="115"/>
      <c r="BD203" s="115"/>
      <c r="BE203" s="115">
        <v>0</v>
      </c>
      <c r="BF203" s="115"/>
      <c r="BG203" s="115"/>
      <c r="BH203" s="115"/>
      <c r="BI203" s="115"/>
    </row>
    <row r="204" spans="1:79" s="99" customFormat="1" ht="45" customHeight="1" x14ac:dyDescent="0.2">
      <c r="A204" s="89">
        <v>6</v>
      </c>
      <c r="B204" s="90"/>
      <c r="C204" s="90"/>
      <c r="D204" s="114" t="s">
        <v>202</v>
      </c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4"/>
      <c r="Q204" s="36" t="s">
        <v>197</v>
      </c>
      <c r="R204" s="36"/>
      <c r="S204" s="36"/>
      <c r="T204" s="36"/>
      <c r="U204" s="36"/>
      <c r="V204" s="114" t="s">
        <v>201</v>
      </c>
      <c r="W204" s="93"/>
      <c r="X204" s="93"/>
      <c r="Y204" s="93"/>
      <c r="Z204" s="93"/>
      <c r="AA204" s="93"/>
      <c r="AB204" s="93"/>
      <c r="AC204" s="93"/>
      <c r="AD204" s="93"/>
      <c r="AE204" s="94"/>
      <c r="AF204" s="115">
        <v>0</v>
      </c>
      <c r="AG204" s="115"/>
      <c r="AH204" s="115"/>
      <c r="AI204" s="115"/>
      <c r="AJ204" s="115"/>
      <c r="AK204" s="115">
        <v>0</v>
      </c>
      <c r="AL204" s="115"/>
      <c r="AM204" s="115"/>
      <c r="AN204" s="115"/>
      <c r="AO204" s="115"/>
      <c r="AP204" s="115">
        <v>0</v>
      </c>
      <c r="AQ204" s="115"/>
      <c r="AR204" s="115"/>
      <c r="AS204" s="115"/>
      <c r="AT204" s="115"/>
      <c r="AU204" s="115">
        <v>0</v>
      </c>
      <c r="AV204" s="115"/>
      <c r="AW204" s="115"/>
      <c r="AX204" s="115"/>
      <c r="AY204" s="115"/>
      <c r="AZ204" s="115">
        <v>0</v>
      </c>
      <c r="BA204" s="115"/>
      <c r="BB204" s="115"/>
      <c r="BC204" s="115"/>
      <c r="BD204" s="115"/>
      <c r="BE204" s="115">
        <v>0</v>
      </c>
      <c r="BF204" s="115"/>
      <c r="BG204" s="115"/>
      <c r="BH204" s="115"/>
      <c r="BI204" s="115"/>
    </row>
    <row r="205" spans="1:79" s="99" customFormat="1" ht="45" customHeight="1" x14ac:dyDescent="0.2">
      <c r="A205" s="89">
        <v>7</v>
      </c>
      <c r="B205" s="90"/>
      <c r="C205" s="90"/>
      <c r="D205" s="114" t="s">
        <v>203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4"/>
      <c r="Q205" s="36" t="s">
        <v>197</v>
      </c>
      <c r="R205" s="36"/>
      <c r="S205" s="36"/>
      <c r="T205" s="36"/>
      <c r="U205" s="36"/>
      <c r="V205" s="114" t="s">
        <v>201</v>
      </c>
      <c r="W205" s="93"/>
      <c r="X205" s="93"/>
      <c r="Y205" s="93"/>
      <c r="Z205" s="93"/>
      <c r="AA205" s="93"/>
      <c r="AB205" s="93"/>
      <c r="AC205" s="93"/>
      <c r="AD205" s="93"/>
      <c r="AE205" s="94"/>
      <c r="AF205" s="115">
        <v>0</v>
      </c>
      <c r="AG205" s="115"/>
      <c r="AH205" s="115"/>
      <c r="AI205" s="115"/>
      <c r="AJ205" s="115"/>
      <c r="AK205" s="115">
        <v>0</v>
      </c>
      <c r="AL205" s="115"/>
      <c r="AM205" s="115"/>
      <c r="AN205" s="115"/>
      <c r="AO205" s="115"/>
      <c r="AP205" s="115">
        <v>0</v>
      </c>
      <c r="AQ205" s="115"/>
      <c r="AR205" s="115"/>
      <c r="AS205" s="115"/>
      <c r="AT205" s="115"/>
      <c r="AU205" s="115">
        <v>0</v>
      </c>
      <c r="AV205" s="115"/>
      <c r="AW205" s="115"/>
      <c r="AX205" s="115"/>
      <c r="AY205" s="115"/>
      <c r="AZ205" s="115">
        <v>0</v>
      </c>
      <c r="BA205" s="115"/>
      <c r="BB205" s="115"/>
      <c r="BC205" s="115"/>
      <c r="BD205" s="115"/>
      <c r="BE205" s="115">
        <v>0</v>
      </c>
      <c r="BF205" s="115"/>
      <c r="BG205" s="115"/>
      <c r="BH205" s="115"/>
      <c r="BI205" s="115"/>
    </row>
    <row r="206" spans="1:79" s="99" customFormat="1" ht="30" customHeight="1" x14ac:dyDescent="0.2">
      <c r="A206" s="89">
        <v>8</v>
      </c>
      <c r="B206" s="90"/>
      <c r="C206" s="90"/>
      <c r="D206" s="114" t="s">
        <v>204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4"/>
      <c r="Q206" s="36" t="s">
        <v>197</v>
      </c>
      <c r="R206" s="36"/>
      <c r="S206" s="36"/>
      <c r="T206" s="36"/>
      <c r="U206" s="36"/>
      <c r="V206" s="114" t="s">
        <v>201</v>
      </c>
      <c r="W206" s="93"/>
      <c r="X206" s="93"/>
      <c r="Y206" s="93"/>
      <c r="Z206" s="93"/>
      <c r="AA206" s="93"/>
      <c r="AB206" s="93"/>
      <c r="AC206" s="93"/>
      <c r="AD206" s="93"/>
      <c r="AE206" s="94"/>
      <c r="AF206" s="115">
        <v>0</v>
      </c>
      <c r="AG206" s="115"/>
      <c r="AH206" s="115"/>
      <c r="AI206" s="115"/>
      <c r="AJ206" s="115"/>
      <c r="AK206" s="115">
        <v>0</v>
      </c>
      <c r="AL206" s="115"/>
      <c r="AM206" s="115"/>
      <c r="AN206" s="115"/>
      <c r="AO206" s="115"/>
      <c r="AP206" s="115">
        <v>0</v>
      </c>
      <c r="AQ206" s="115"/>
      <c r="AR206" s="115"/>
      <c r="AS206" s="115"/>
      <c r="AT206" s="115"/>
      <c r="AU206" s="115">
        <v>0</v>
      </c>
      <c r="AV206" s="115"/>
      <c r="AW206" s="115"/>
      <c r="AX206" s="115"/>
      <c r="AY206" s="115"/>
      <c r="AZ206" s="115">
        <v>0</v>
      </c>
      <c r="BA206" s="115"/>
      <c r="BB206" s="115"/>
      <c r="BC206" s="115"/>
      <c r="BD206" s="115"/>
      <c r="BE206" s="115">
        <v>0</v>
      </c>
      <c r="BF206" s="115"/>
      <c r="BG206" s="115"/>
      <c r="BH206" s="115"/>
      <c r="BI206" s="115"/>
    </row>
    <row r="207" spans="1:79" s="6" customFormat="1" ht="14.25" x14ac:dyDescent="0.2">
      <c r="A207" s="87">
        <v>0</v>
      </c>
      <c r="B207" s="85"/>
      <c r="C207" s="85"/>
      <c r="D207" s="113" t="s">
        <v>205</v>
      </c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2"/>
      <c r="Q207" s="111"/>
      <c r="R207" s="111"/>
      <c r="S207" s="111"/>
      <c r="T207" s="111"/>
      <c r="U207" s="111"/>
      <c r="V207" s="113"/>
      <c r="W207" s="101"/>
      <c r="X207" s="101"/>
      <c r="Y207" s="101"/>
      <c r="Z207" s="101"/>
      <c r="AA207" s="101"/>
      <c r="AB207" s="101"/>
      <c r="AC207" s="101"/>
      <c r="AD207" s="101"/>
      <c r="AE207" s="102"/>
      <c r="AF207" s="112"/>
      <c r="AG207" s="112"/>
      <c r="AH207" s="112"/>
      <c r="AI207" s="112"/>
      <c r="AJ207" s="112"/>
      <c r="AK207" s="112"/>
      <c r="AL207" s="112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</row>
    <row r="208" spans="1:79" s="6" customFormat="1" ht="42.75" customHeight="1" x14ac:dyDescent="0.2">
      <c r="A208" s="87">
        <v>0</v>
      </c>
      <c r="B208" s="85"/>
      <c r="C208" s="85"/>
      <c r="D208" s="113" t="s">
        <v>206</v>
      </c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2"/>
      <c r="Q208" s="111" t="s">
        <v>191</v>
      </c>
      <c r="R208" s="111"/>
      <c r="S208" s="111"/>
      <c r="T208" s="111"/>
      <c r="U208" s="111"/>
      <c r="V208" s="113"/>
      <c r="W208" s="101"/>
      <c r="X208" s="101"/>
      <c r="Y208" s="101"/>
      <c r="Z208" s="101"/>
      <c r="AA208" s="101"/>
      <c r="AB208" s="101"/>
      <c r="AC208" s="101"/>
      <c r="AD208" s="101"/>
      <c r="AE208" s="102"/>
      <c r="AF208" s="112">
        <v>14444</v>
      </c>
      <c r="AG208" s="112"/>
      <c r="AH208" s="112"/>
      <c r="AI208" s="112"/>
      <c r="AJ208" s="112"/>
      <c r="AK208" s="112">
        <v>0</v>
      </c>
      <c r="AL208" s="112"/>
      <c r="AM208" s="112"/>
      <c r="AN208" s="112"/>
      <c r="AO208" s="112"/>
      <c r="AP208" s="112">
        <v>14444</v>
      </c>
      <c r="AQ208" s="112"/>
      <c r="AR208" s="112"/>
      <c r="AS208" s="112"/>
      <c r="AT208" s="112"/>
      <c r="AU208" s="112">
        <v>15564</v>
      </c>
      <c r="AV208" s="112"/>
      <c r="AW208" s="112"/>
      <c r="AX208" s="112"/>
      <c r="AY208" s="112"/>
      <c r="AZ208" s="112">
        <v>0</v>
      </c>
      <c r="BA208" s="112"/>
      <c r="BB208" s="112"/>
      <c r="BC208" s="112"/>
      <c r="BD208" s="112"/>
      <c r="BE208" s="112">
        <v>15564</v>
      </c>
      <c r="BF208" s="112"/>
      <c r="BG208" s="112"/>
      <c r="BH208" s="112"/>
      <c r="BI208" s="112"/>
    </row>
    <row r="209" spans="1:61" s="99" customFormat="1" ht="57" customHeight="1" x14ac:dyDescent="0.2">
      <c r="A209" s="89">
        <v>1</v>
      </c>
      <c r="B209" s="90"/>
      <c r="C209" s="90"/>
      <c r="D209" s="114" t="s">
        <v>207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4"/>
      <c r="Q209" s="36" t="s">
        <v>191</v>
      </c>
      <c r="R209" s="36"/>
      <c r="S209" s="36"/>
      <c r="T209" s="36"/>
      <c r="U209" s="36"/>
      <c r="V209" s="114" t="s">
        <v>208</v>
      </c>
      <c r="W209" s="93"/>
      <c r="X209" s="93"/>
      <c r="Y209" s="93"/>
      <c r="Z209" s="93"/>
      <c r="AA209" s="93"/>
      <c r="AB209" s="93"/>
      <c r="AC209" s="93"/>
      <c r="AD209" s="93"/>
      <c r="AE209" s="94"/>
      <c r="AF209" s="115">
        <v>14444</v>
      </c>
      <c r="AG209" s="115"/>
      <c r="AH209" s="115"/>
      <c r="AI209" s="115"/>
      <c r="AJ209" s="115"/>
      <c r="AK209" s="115">
        <v>0</v>
      </c>
      <c r="AL209" s="115"/>
      <c r="AM209" s="115"/>
      <c r="AN209" s="115"/>
      <c r="AO209" s="115"/>
      <c r="AP209" s="115">
        <v>14444</v>
      </c>
      <c r="AQ209" s="115"/>
      <c r="AR209" s="115"/>
      <c r="AS209" s="115"/>
      <c r="AT209" s="115"/>
      <c r="AU209" s="115">
        <v>15564</v>
      </c>
      <c r="AV209" s="115"/>
      <c r="AW209" s="115"/>
      <c r="AX209" s="115"/>
      <c r="AY209" s="115"/>
      <c r="AZ209" s="115">
        <v>0</v>
      </c>
      <c r="BA209" s="115"/>
      <c r="BB209" s="115"/>
      <c r="BC209" s="115"/>
      <c r="BD209" s="115"/>
      <c r="BE209" s="115">
        <v>15564</v>
      </c>
      <c r="BF209" s="115"/>
      <c r="BG209" s="115"/>
      <c r="BH209" s="115"/>
      <c r="BI209" s="115"/>
    </row>
    <row r="210" spans="1:61" s="99" customFormat="1" ht="30" customHeight="1" x14ac:dyDescent="0.2">
      <c r="A210" s="89">
        <v>2</v>
      </c>
      <c r="B210" s="90"/>
      <c r="C210" s="90"/>
      <c r="D210" s="114" t="s">
        <v>209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4"/>
      <c r="Q210" s="36" t="s">
        <v>210</v>
      </c>
      <c r="R210" s="36"/>
      <c r="S210" s="36"/>
      <c r="T210" s="36"/>
      <c r="U210" s="36"/>
      <c r="V210" s="114" t="s">
        <v>198</v>
      </c>
      <c r="W210" s="93"/>
      <c r="X210" s="93"/>
      <c r="Y210" s="93"/>
      <c r="Z210" s="93"/>
      <c r="AA210" s="93"/>
      <c r="AB210" s="93"/>
      <c r="AC210" s="93"/>
      <c r="AD210" s="93"/>
      <c r="AE210" s="94"/>
      <c r="AF210" s="115">
        <v>0</v>
      </c>
      <c r="AG210" s="115"/>
      <c r="AH210" s="115"/>
      <c r="AI210" s="115"/>
      <c r="AJ210" s="115"/>
      <c r="AK210" s="115">
        <v>0</v>
      </c>
      <c r="AL210" s="115"/>
      <c r="AM210" s="115"/>
      <c r="AN210" s="115"/>
      <c r="AO210" s="115"/>
      <c r="AP210" s="115">
        <v>0</v>
      </c>
      <c r="AQ210" s="115"/>
      <c r="AR210" s="115"/>
      <c r="AS210" s="115"/>
      <c r="AT210" s="115"/>
      <c r="AU210" s="115">
        <v>0</v>
      </c>
      <c r="AV210" s="115"/>
      <c r="AW210" s="115"/>
      <c r="AX210" s="115"/>
      <c r="AY210" s="115"/>
      <c r="AZ210" s="115">
        <v>0</v>
      </c>
      <c r="BA210" s="115"/>
      <c r="BB210" s="115"/>
      <c r="BC210" s="115"/>
      <c r="BD210" s="115"/>
      <c r="BE210" s="115">
        <v>0</v>
      </c>
      <c r="BF210" s="115"/>
      <c r="BG210" s="115"/>
      <c r="BH210" s="115"/>
      <c r="BI210" s="115"/>
    </row>
    <row r="211" spans="1:61" s="99" customFormat="1" ht="30" customHeight="1" x14ac:dyDescent="0.2">
      <c r="A211" s="89">
        <v>3</v>
      </c>
      <c r="B211" s="90"/>
      <c r="C211" s="90"/>
      <c r="D211" s="114" t="s">
        <v>211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4"/>
      <c r="Q211" s="36" t="s">
        <v>210</v>
      </c>
      <c r="R211" s="36"/>
      <c r="S211" s="36"/>
      <c r="T211" s="36"/>
      <c r="U211" s="36"/>
      <c r="V211" s="114" t="s">
        <v>198</v>
      </c>
      <c r="W211" s="93"/>
      <c r="X211" s="93"/>
      <c r="Y211" s="93"/>
      <c r="Z211" s="93"/>
      <c r="AA211" s="93"/>
      <c r="AB211" s="93"/>
      <c r="AC211" s="93"/>
      <c r="AD211" s="93"/>
      <c r="AE211" s="94"/>
      <c r="AF211" s="115">
        <v>0</v>
      </c>
      <c r="AG211" s="115"/>
      <c r="AH211" s="115"/>
      <c r="AI211" s="115"/>
      <c r="AJ211" s="115"/>
      <c r="AK211" s="115">
        <v>0</v>
      </c>
      <c r="AL211" s="115"/>
      <c r="AM211" s="115"/>
      <c r="AN211" s="115"/>
      <c r="AO211" s="115"/>
      <c r="AP211" s="115">
        <v>0</v>
      </c>
      <c r="AQ211" s="115"/>
      <c r="AR211" s="115"/>
      <c r="AS211" s="115"/>
      <c r="AT211" s="115"/>
      <c r="AU211" s="115">
        <v>0</v>
      </c>
      <c r="AV211" s="115"/>
      <c r="AW211" s="115"/>
      <c r="AX211" s="115"/>
      <c r="AY211" s="115"/>
      <c r="AZ211" s="115">
        <v>0</v>
      </c>
      <c r="BA211" s="115"/>
      <c r="BB211" s="115"/>
      <c r="BC211" s="115"/>
      <c r="BD211" s="115"/>
      <c r="BE211" s="115">
        <v>0</v>
      </c>
      <c r="BF211" s="115"/>
      <c r="BG211" s="115"/>
      <c r="BH211" s="115"/>
      <c r="BI211" s="115"/>
    </row>
    <row r="212" spans="1:61" s="6" customFormat="1" ht="45" customHeight="1" x14ac:dyDescent="0.2">
      <c r="A212" s="87">
        <v>0</v>
      </c>
      <c r="B212" s="85"/>
      <c r="C212" s="85"/>
      <c r="D212" s="113" t="s">
        <v>212</v>
      </c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2"/>
      <c r="Q212" s="111" t="s">
        <v>213</v>
      </c>
      <c r="R212" s="111"/>
      <c r="S212" s="111"/>
      <c r="T212" s="111"/>
      <c r="U212" s="111"/>
      <c r="V212" s="113"/>
      <c r="W212" s="101"/>
      <c r="X212" s="101"/>
      <c r="Y212" s="101"/>
      <c r="Z212" s="101"/>
      <c r="AA212" s="101"/>
      <c r="AB212" s="101"/>
      <c r="AC212" s="101"/>
      <c r="AD212" s="101"/>
      <c r="AE212" s="102"/>
      <c r="AF212" s="112">
        <v>0</v>
      </c>
      <c r="AG212" s="112"/>
      <c r="AH212" s="112"/>
      <c r="AI212" s="112"/>
      <c r="AJ212" s="112"/>
      <c r="AK212" s="112">
        <v>4800</v>
      </c>
      <c r="AL212" s="112"/>
      <c r="AM212" s="112"/>
      <c r="AN212" s="112"/>
      <c r="AO212" s="112"/>
      <c r="AP212" s="112">
        <v>4800</v>
      </c>
      <c r="AQ212" s="112"/>
      <c r="AR212" s="112"/>
      <c r="AS212" s="112"/>
      <c r="AT212" s="112"/>
      <c r="AU212" s="112">
        <v>0</v>
      </c>
      <c r="AV212" s="112"/>
      <c r="AW212" s="112"/>
      <c r="AX212" s="112"/>
      <c r="AY212" s="112"/>
      <c r="AZ212" s="112">
        <v>5000</v>
      </c>
      <c r="BA212" s="112"/>
      <c r="BB212" s="112"/>
      <c r="BC212" s="112"/>
      <c r="BD212" s="112"/>
      <c r="BE212" s="112">
        <v>5000</v>
      </c>
      <c r="BF212" s="112"/>
      <c r="BG212" s="112"/>
      <c r="BH212" s="112"/>
      <c r="BI212" s="112"/>
    </row>
    <row r="213" spans="1:61" s="99" customFormat="1" ht="42.75" customHeight="1" x14ac:dyDescent="0.2">
      <c r="A213" s="89">
        <v>4</v>
      </c>
      <c r="B213" s="90"/>
      <c r="C213" s="90"/>
      <c r="D213" s="114" t="s">
        <v>214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4"/>
      <c r="Q213" s="36" t="s">
        <v>213</v>
      </c>
      <c r="R213" s="36"/>
      <c r="S213" s="36"/>
      <c r="T213" s="36"/>
      <c r="U213" s="36"/>
      <c r="V213" s="114" t="s">
        <v>215</v>
      </c>
      <c r="W213" s="93"/>
      <c r="X213" s="93"/>
      <c r="Y213" s="93"/>
      <c r="Z213" s="93"/>
      <c r="AA213" s="93"/>
      <c r="AB213" s="93"/>
      <c r="AC213" s="93"/>
      <c r="AD213" s="93"/>
      <c r="AE213" s="94"/>
      <c r="AF213" s="115">
        <v>0</v>
      </c>
      <c r="AG213" s="115"/>
      <c r="AH213" s="115"/>
      <c r="AI213" s="115"/>
      <c r="AJ213" s="115"/>
      <c r="AK213" s="115">
        <v>4800</v>
      </c>
      <c r="AL213" s="115"/>
      <c r="AM213" s="115"/>
      <c r="AN213" s="115"/>
      <c r="AO213" s="115"/>
      <c r="AP213" s="115">
        <v>4800</v>
      </c>
      <c r="AQ213" s="115"/>
      <c r="AR213" s="115"/>
      <c r="AS213" s="115"/>
      <c r="AT213" s="115"/>
      <c r="AU213" s="115">
        <v>0</v>
      </c>
      <c r="AV213" s="115"/>
      <c r="AW213" s="115"/>
      <c r="AX213" s="115"/>
      <c r="AY213" s="115"/>
      <c r="AZ213" s="115">
        <v>5000</v>
      </c>
      <c r="BA213" s="115"/>
      <c r="BB213" s="115"/>
      <c r="BC213" s="115"/>
      <c r="BD213" s="115"/>
      <c r="BE213" s="115">
        <v>5000</v>
      </c>
      <c r="BF213" s="115"/>
      <c r="BG213" s="115"/>
      <c r="BH213" s="115"/>
      <c r="BI213" s="115"/>
    </row>
    <row r="214" spans="1:61" s="6" customFormat="1" ht="30" customHeight="1" x14ac:dyDescent="0.2">
      <c r="A214" s="87">
        <v>0</v>
      </c>
      <c r="B214" s="85"/>
      <c r="C214" s="85"/>
      <c r="D214" s="113" t="s">
        <v>216</v>
      </c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2"/>
      <c r="Q214" s="111" t="s">
        <v>210</v>
      </c>
      <c r="R214" s="111"/>
      <c r="S214" s="111"/>
      <c r="T214" s="111"/>
      <c r="U214" s="111"/>
      <c r="V214" s="113"/>
      <c r="W214" s="101"/>
      <c r="X214" s="101"/>
      <c r="Y214" s="101"/>
      <c r="Z214" s="101"/>
      <c r="AA214" s="101"/>
      <c r="AB214" s="101"/>
      <c r="AC214" s="101"/>
      <c r="AD214" s="101"/>
      <c r="AE214" s="102"/>
      <c r="AF214" s="112">
        <v>0</v>
      </c>
      <c r="AG214" s="112"/>
      <c r="AH214" s="112"/>
      <c r="AI214" s="112"/>
      <c r="AJ214" s="112"/>
      <c r="AK214" s="112">
        <v>0</v>
      </c>
      <c r="AL214" s="112"/>
      <c r="AM214" s="112"/>
      <c r="AN214" s="112"/>
      <c r="AO214" s="112"/>
      <c r="AP214" s="112">
        <v>0</v>
      </c>
      <c r="AQ214" s="112"/>
      <c r="AR214" s="112"/>
      <c r="AS214" s="112"/>
      <c r="AT214" s="112"/>
      <c r="AU214" s="112">
        <v>0</v>
      </c>
      <c r="AV214" s="112"/>
      <c r="AW214" s="112"/>
      <c r="AX214" s="112"/>
      <c r="AY214" s="112"/>
      <c r="AZ214" s="112">
        <v>0</v>
      </c>
      <c r="BA214" s="112"/>
      <c r="BB214" s="112"/>
      <c r="BC214" s="112"/>
      <c r="BD214" s="112"/>
      <c r="BE214" s="112">
        <v>0</v>
      </c>
      <c r="BF214" s="112"/>
      <c r="BG214" s="112"/>
      <c r="BH214" s="112"/>
      <c r="BI214" s="112"/>
    </row>
    <row r="215" spans="1:61" s="99" customFormat="1" ht="57" customHeight="1" x14ac:dyDescent="0.2">
      <c r="A215" s="89">
        <v>5</v>
      </c>
      <c r="B215" s="90"/>
      <c r="C215" s="90"/>
      <c r="D215" s="114" t="s">
        <v>217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4"/>
      <c r="Q215" s="36" t="s">
        <v>210</v>
      </c>
      <c r="R215" s="36"/>
      <c r="S215" s="36"/>
      <c r="T215" s="36"/>
      <c r="U215" s="36"/>
      <c r="V215" s="114" t="s">
        <v>218</v>
      </c>
      <c r="W215" s="93"/>
      <c r="X215" s="93"/>
      <c r="Y215" s="93"/>
      <c r="Z215" s="93"/>
      <c r="AA215" s="93"/>
      <c r="AB215" s="93"/>
      <c r="AC215" s="93"/>
      <c r="AD215" s="93"/>
      <c r="AE215" s="94"/>
      <c r="AF215" s="115">
        <v>0</v>
      </c>
      <c r="AG215" s="115"/>
      <c r="AH215" s="115"/>
      <c r="AI215" s="115"/>
      <c r="AJ215" s="115"/>
      <c r="AK215" s="115">
        <v>0</v>
      </c>
      <c r="AL215" s="115"/>
      <c r="AM215" s="115"/>
      <c r="AN215" s="115"/>
      <c r="AO215" s="115"/>
      <c r="AP215" s="115">
        <v>0</v>
      </c>
      <c r="AQ215" s="115"/>
      <c r="AR215" s="115"/>
      <c r="AS215" s="115"/>
      <c r="AT215" s="115"/>
      <c r="AU215" s="115">
        <v>0</v>
      </c>
      <c r="AV215" s="115"/>
      <c r="AW215" s="115"/>
      <c r="AX215" s="115"/>
      <c r="AY215" s="115"/>
      <c r="AZ215" s="115">
        <v>0</v>
      </c>
      <c r="BA215" s="115"/>
      <c r="BB215" s="115"/>
      <c r="BC215" s="115"/>
      <c r="BD215" s="115"/>
      <c r="BE215" s="115">
        <v>0</v>
      </c>
      <c r="BF215" s="115"/>
      <c r="BG215" s="115"/>
      <c r="BH215" s="115"/>
      <c r="BI215" s="115"/>
    </row>
    <row r="216" spans="1:61" s="6" customFormat="1" ht="30" customHeight="1" x14ac:dyDescent="0.2">
      <c r="A216" s="87">
        <v>0</v>
      </c>
      <c r="B216" s="85"/>
      <c r="C216" s="85"/>
      <c r="D216" s="113" t="s">
        <v>219</v>
      </c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2"/>
      <c r="Q216" s="111" t="s">
        <v>210</v>
      </c>
      <c r="R216" s="111"/>
      <c r="S216" s="111"/>
      <c r="T216" s="111"/>
      <c r="U216" s="111"/>
      <c r="V216" s="113"/>
      <c r="W216" s="101"/>
      <c r="X216" s="101"/>
      <c r="Y216" s="101"/>
      <c r="Z216" s="101"/>
      <c r="AA216" s="101"/>
      <c r="AB216" s="101"/>
      <c r="AC216" s="101"/>
      <c r="AD216" s="101"/>
      <c r="AE216" s="102"/>
      <c r="AF216" s="112">
        <v>0</v>
      </c>
      <c r="AG216" s="112"/>
      <c r="AH216" s="112"/>
      <c r="AI216" s="112"/>
      <c r="AJ216" s="112"/>
      <c r="AK216" s="112">
        <v>3</v>
      </c>
      <c r="AL216" s="112"/>
      <c r="AM216" s="112"/>
      <c r="AN216" s="112"/>
      <c r="AO216" s="112"/>
      <c r="AP216" s="112">
        <v>3</v>
      </c>
      <c r="AQ216" s="112"/>
      <c r="AR216" s="112"/>
      <c r="AS216" s="112"/>
      <c r="AT216" s="112"/>
      <c r="AU216" s="112">
        <v>0</v>
      </c>
      <c r="AV216" s="112"/>
      <c r="AW216" s="112"/>
      <c r="AX216" s="112"/>
      <c r="AY216" s="112"/>
      <c r="AZ216" s="112">
        <v>3</v>
      </c>
      <c r="BA216" s="112"/>
      <c r="BB216" s="112"/>
      <c r="BC216" s="112"/>
      <c r="BD216" s="112"/>
      <c r="BE216" s="112">
        <v>3</v>
      </c>
      <c r="BF216" s="112"/>
      <c r="BG216" s="112"/>
      <c r="BH216" s="112"/>
      <c r="BI216" s="112"/>
    </row>
    <row r="217" spans="1:61" s="99" customFormat="1" ht="42.75" customHeight="1" x14ac:dyDescent="0.2">
      <c r="A217" s="89">
        <v>6</v>
      </c>
      <c r="B217" s="90"/>
      <c r="C217" s="90"/>
      <c r="D217" s="114" t="s">
        <v>220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4"/>
      <c r="Q217" s="36" t="s">
        <v>210</v>
      </c>
      <c r="R217" s="36"/>
      <c r="S217" s="36"/>
      <c r="T217" s="36"/>
      <c r="U217" s="36"/>
      <c r="V217" s="114" t="s">
        <v>221</v>
      </c>
      <c r="W217" s="93"/>
      <c r="X217" s="93"/>
      <c r="Y217" s="93"/>
      <c r="Z217" s="93"/>
      <c r="AA217" s="93"/>
      <c r="AB217" s="93"/>
      <c r="AC217" s="93"/>
      <c r="AD217" s="93"/>
      <c r="AE217" s="94"/>
      <c r="AF217" s="115">
        <v>0</v>
      </c>
      <c r="AG217" s="115"/>
      <c r="AH217" s="115"/>
      <c r="AI217" s="115"/>
      <c r="AJ217" s="115"/>
      <c r="AK217" s="115">
        <v>0</v>
      </c>
      <c r="AL217" s="115"/>
      <c r="AM217" s="115"/>
      <c r="AN217" s="115"/>
      <c r="AO217" s="115"/>
      <c r="AP217" s="115">
        <v>0</v>
      </c>
      <c r="AQ217" s="115"/>
      <c r="AR217" s="115"/>
      <c r="AS217" s="115"/>
      <c r="AT217" s="115"/>
      <c r="AU217" s="115">
        <v>0</v>
      </c>
      <c r="AV217" s="115"/>
      <c r="AW217" s="115"/>
      <c r="AX217" s="115"/>
      <c r="AY217" s="115"/>
      <c r="AZ217" s="115">
        <v>0</v>
      </c>
      <c r="BA217" s="115"/>
      <c r="BB217" s="115"/>
      <c r="BC217" s="115"/>
      <c r="BD217" s="115"/>
      <c r="BE217" s="115">
        <v>0</v>
      </c>
      <c r="BF217" s="115"/>
      <c r="BG217" s="115"/>
      <c r="BH217" s="115"/>
      <c r="BI217" s="115"/>
    </row>
    <row r="218" spans="1:61" s="6" customFormat="1" ht="30" customHeight="1" x14ac:dyDescent="0.2">
      <c r="A218" s="87">
        <v>0</v>
      </c>
      <c r="B218" s="85"/>
      <c r="C218" s="85"/>
      <c r="D218" s="113" t="s">
        <v>219</v>
      </c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2"/>
      <c r="Q218" s="111" t="s">
        <v>210</v>
      </c>
      <c r="R218" s="111"/>
      <c r="S218" s="111"/>
      <c r="T218" s="111"/>
      <c r="U218" s="111"/>
      <c r="V218" s="113"/>
      <c r="W218" s="101"/>
      <c r="X218" s="101"/>
      <c r="Y218" s="101"/>
      <c r="Z218" s="101"/>
      <c r="AA218" s="101"/>
      <c r="AB218" s="101"/>
      <c r="AC218" s="101"/>
      <c r="AD218" s="101"/>
      <c r="AE218" s="102"/>
      <c r="AF218" s="112">
        <v>0</v>
      </c>
      <c r="AG218" s="112"/>
      <c r="AH218" s="112"/>
      <c r="AI218" s="112"/>
      <c r="AJ218" s="112"/>
      <c r="AK218" s="112">
        <v>3</v>
      </c>
      <c r="AL218" s="112"/>
      <c r="AM218" s="112"/>
      <c r="AN218" s="112"/>
      <c r="AO218" s="112"/>
      <c r="AP218" s="112">
        <v>3</v>
      </c>
      <c r="AQ218" s="112"/>
      <c r="AR218" s="112"/>
      <c r="AS218" s="112"/>
      <c r="AT218" s="112"/>
      <c r="AU218" s="112">
        <v>0</v>
      </c>
      <c r="AV218" s="112"/>
      <c r="AW218" s="112"/>
      <c r="AX218" s="112"/>
      <c r="AY218" s="112"/>
      <c r="AZ218" s="112">
        <v>3</v>
      </c>
      <c r="BA218" s="112"/>
      <c r="BB218" s="112"/>
      <c r="BC218" s="112"/>
      <c r="BD218" s="112"/>
      <c r="BE218" s="112">
        <v>3</v>
      </c>
      <c r="BF218" s="112"/>
      <c r="BG218" s="112"/>
      <c r="BH218" s="112"/>
      <c r="BI218" s="112"/>
    </row>
    <row r="219" spans="1:61" s="99" customFormat="1" ht="42.75" customHeight="1" x14ac:dyDescent="0.2">
      <c r="A219" s="89">
        <v>7</v>
      </c>
      <c r="B219" s="90"/>
      <c r="C219" s="90"/>
      <c r="D219" s="114" t="s">
        <v>222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4"/>
      <c r="Q219" s="36" t="s">
        <v>210</v>
      </c>
      <c r="R219" s="36"/>
      <c r="S219" s="36"/>
      <c r="T219" s="36"/>
      <c r="U219" s="36"/>
      <c r="V219" s="114" t="s">
        <v>215</v>
      </c>
      <c r="W219" s="93"/>
      <c r="X219" s="93"/>
      <c r="Y219" s="93"/>
      <c r="Z219" s="93"/>
      <c r="AA219" s="93"/>
      <c r="AB219" s="93"/>
      <c r="AC219" s="93"/>
      <c r="AD219" s="93"/>
      <c r="AE219" s="94"/>
      <c r="AF219" s="115">
        <v>0</v>
      </c>
      <c r="AG219" s="115"/>
      <c r="AH219" s="115"/>
      <c r="AI219" s="115"/>
      <c r="AJ219" s="115"/>
      <c r="AK219" s="115">
        <v>3</v>
      </c>
      <c r="AL219" s="115"/>
      <c r="AM219" s="115"/>
      <c r="AN219" s="115"/>
      <c r="AO219" s="115"/>
      <c r="AP219" s="115">
        <v>3</v>
      </c>
      <c r="AQ219" s="115"/>
      <c r="AR219" s="115"/>
      <c r="AS219" s="115"/>
      <c r="AT219" s="115"/>
      <c r="AU219" s="115">
        <v>0</v>
      </c>
      <c r="AV219" s="115"/>
      <c r="AW219" s="115"/>
      <c r="AX219" s="115"/>
      <c r="AY219" s="115"/>
      <c r="AZ219" s="115">
        <v>3</v>
      </c>
      <c r="BA219" s="115"/>
      <c r="BB219" s="115"/>
      <c r="BC219" s="115"/>
      <c r="BD219" s="115"/>
      <c r="BE219" s="115">
        <v>3</v>
      </c>
      <c r="BF219" s="115"/>
      <c r="BG219" s="115"/>
      <c r="BH219" s="115"/>
      <c r="BI219" s="115"/>
    </row>
    <row r="220" spans="1:61" s="6" customFormat="1" ht="30" customHeight="1" x14ac:dyDescent="0.2">
      <c r="A220" s="87">
        <v>0</v>
      </c>
      <c r="B220" s="85"/>
      <c r="C220" s="85"/>
      <c r="D220" s="113" t="s">
        <v>223</v>
      </c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2"/>
      <c r="Q220" s="111" t="s">
        <v>210</v>
      </c>
      <c r="R220" s="111"/>
      <c r="S220" s="111"/>
      <c r="T220" s="111"/>
      <c r="U220" s="111"/>
      <c r="V220" s="113"/>
      <c r="W220" s="101"/>
      <c r="X220" s="101"/>
      <c r="Y220" s="101"/>
      <c r="Z220" s="101"/>
      <c r="AA220" s="101"/>
      <c r="AB220" s="101"/>
      <c r="AC220" s="101"/>
      <c r="AD220" s="101"/>
      <c r="AE220" s="102"/>
      <c r="AF220" s="112">
        <v>0</v>
      </c>
      <c r="AG220" s="112"/>
      <c r="AH220" s="112"/>
      <c r="AI220" s="112"/>
      <c r="AJ220" s="112"/>
      <c r="AK220" s="112">
        <v>0</v>
      </c>
      <c r="AL220" s="112"/>
      <c r="AM220" s="112"/>
      <c r="AN220" s="112"/>
      <c r="AO220" s="112"/>
      <c r="AP220" s="112">
        <v>0</v>
      </c>
      <c r="AQ220" s="112"/>
      <c r="AR220" s="112"/>
      <c r="AS220" s="112"/>
      <c r="AT220" s="112"/>
      <c r="AU220" s="112">
        <v>0</v>
      </c>
      <c r="AV220" s="112"/>
      <c r="AW220" s="112"/>
      <c r="AX220" s="112"/>
      <c r="AY220" s="112"/>
      <c r="AZ220" s="112">
        <v>0</v>
      </c>
      <c r="BA220" s="112"/>
      <c r="BB220" s="112"/>
      <c r="BC220" s="112"/>
      <c r="BD220" s="112"/>
      <c r="BE220" s="112">
        <v>0</v>
      </c>
      <c r="BF220" s="112"/>
      <c r="BG220" s="112"/>
      <c r="BH220" s="112"/>
      <c r="BI220" s="112"/>
    </row>
    <row r="221" spans="1:61" s="99" customFormat="1" ht="28.5" customHeight="1" x14ac:dyDescent="0.2">
      <c r="A221" s="89">
        <v>8</v>
      </c>
      <c r="B221" s="90"/>
      <c r="C221" s="90"/>
      <c r="D221" s="114" t="s">
        <v>224</v>
      </c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4"/>
      <c r="Q221" s="36" t="s">
        <v>210</v>
      </c>
      <c r="R221" s="36"/>
      <c r="S221" s="36"/>
      <c r="T221" s="36"/>
      <c r="U221" s="36"/>
      <c r="V221" s="114" t="s">
        <v>225</v>
      </c>
      <c r="W221" s="93"/>
      <c r="X221" s="93"/>
      <c r="Y221" s="93"/>
      <c r="Z221" s="93"/>
      <c r="AA221" s="93"/>
      <c r="AB221" s="93"/>
      <c r="AC221" s="93"/>
      <c r="AD221" s="93"/>
      <c r="AE221" s="94"/>
      <c r="AF221" s="115">
        <v>0</v>
      </c>
      <c r="AG221" s="115"/>
      <c r="AH221" s="115"/>
      <c r="AI221" s="115"/>
      <c r="AJ221" s="115"/>
      <c r="AK221" s="115">
        <v>0</v>
      </c>
      <c r="AL221" s="115"/>
      <c r="AM221" s="115"/>
      <c r="AN221" s="115"/>
      <c r="AO221" s="115"/>
      <c r="AP221" s="115">
        <v>0</v>
      </c>
      <c r="AQ221" s="115"/>
      <c r="AR221" s="115"/>
      <c r="AS221" s="115"/>
      <c r="AT221" s="115"/>
      <c r="AU221" s="115">
        <v>0</v>
      </c>
      <c r="AV221" s="115"/>
      <c r="AW221" s="115"/>
      <c r="AX221" s="115"/>
      <c r="AY221" s="115"/>
      <c r="AZ221" s="115">
        <v>0</v>
      </c>
      <c r="BA221" s="115"/>
      <c r="BB221" s="115"/>
      <c r="BC221" s="115"/>
      <c r="BD221" s="115"/>
      <c r="BE221" s="115">
        <v>0</v>
      </c>
      <c r="BF221" s="115"/>
      <c r="BG221" s="115"/>
      <c r="BH221" s="115"/>
      <c r="BI221" s="115"/>
    </row>
    <row r="222" spans="1:61" s="6" customFormat="1" ht="14.25" x14ac:dyDescent="0.2">
      <c r="A222" s="87">
        <v>0</v>
      </c>
      <c r="B222" s="85"/>
      <c r="C222" s="85"/>
      <c r="D222" s="113" t="s">
        <v>226</v>
      </c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2"/>
      <c r="Q222" s="111"/>
      <c r="R222" s="111"/>
      <c r="S222" s="111"/>
      <c r="T222" s="111"/>
      <c r="U222" s="111"/>
      <c r="V222" s="113"/>
      <c r="W222" s="101"/>
      <c r="X222" s="101"/>
      <c r="Y222" s="101"/>
      <c r="Z222" s="101"/>
      <c r="AA222" s="101"/>
      <c r="AB222" s="101"/>
      <c r="AC222" s="101"/>
      <c r="AD222" s="101"/>
      <c r="AE222" s="102"/>
      <c r="AF222" s="112"/>
      <c r="AG222" s="112"/>
      <c r="AH222" s="112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</row>
    <row r="223" spans="1:61" s="6" customFormat="1" ht="42.75" customHeight="1" x14ac:dyDescent="0.2">
      <c r="A223" s="87">
        <v>0</v>
      </c>
      <c r="B223" s="85"/>
      <c r="C223" s="85"/>
      <c r="D223" s="113" t="s">
        <v>206</v>
      </c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2"/>
      <c r="Q223" s="111" t="s">
        <v>197</v>
      </c>
      <c r="R223" s="111"/>
      <c r="S223" s="111"/>
      <c r="T223" s="111"/>
      <c r="U223" s="111"/>
      <c r="V223" s="113"/>
      <c r="W223" s="101"/>
      <c r="X223" s="101"/>
      <c r="Y223" s="101"/>
      <c r="Z223" s="101"/>
      <c r="AA223" s="101"/>
      <c r="AB223" s="101"/>
      <c r="AC223" s="101"/>
      <c r="AD223" s="101"/>
      <c r="AE223" s="102"/>
      <c r="AF223" s="112">
        <v>1800</v>
      </c>
      <c r="AG223" s="112"/>
      <c r="AH223" s="112"/>
      <c r="AI223" s="112"/>
      <c r="AJ223" s="112"/>
      <c r="AK223" s="112">
        <v>0</v>
      </c>
      <c r="AL223" s="112"/>
      <c r="AM223" s="112"/>
      <c r="AN223" s="112"/>
      <c r="AO223" s="112"/>
      <c r="AP223" s="112">
        <v>1800</v>
      </c>
      <c r="AQ223" s="112"/>
      <c r="AR223" s="112"/>
      <c r="AS223" s="112"/>
      <c r="AT223" s="112"/>
      <c r="AU223" s="112">
        <v>1800</v>
      </c>
      <c r="AV223" s="112"/>
      <c r="AW223" s="112"/>
      <c r="AX223" s="112"/>
      <c r="AY223" s="112"/>
      <c r="AZ223" s="112">
        <v>0</v>
      </c>
      <c r="BA223" s="112"/>
      <c r="BB223" s="112"/>
      <c r="BC223" s="112"/>
      <c r="BD223" s="112"/>
      <c r="BE223" s="112">
        <v>1800</v>
      </c>
      <c r="BF223" s="112"/>
      <c r="BG223" s="112"/>
      <c r="BH223" s="112"/>
      <c r="BI223" s="112"/>
    </row>
    <row r="224" spans="1:61" s="99" customFormat="1" ht="71.25" customHeight="1" x14ac:dyDescent="0.2">
      <c r="A224" s="89">
        <v>1</v>
      </c>
      <c r="B224" s="90"/>
      <c r="C224" s="90"/>
      <c r="D224" s="114" t="s">
        <v>227</v>
      </c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4"/>
      <c r="Q224" s="36" t="s">
        <v>197</v>
      </c>
      <c r="R224" s="36"/>
      <c r="S224" s="36"/>
      <c r="T224" s="36"/>
      <c r="U224" s="36"/>
      <c r="V224" s="114" t="s">
        <v>228</v>
      </c>
      <c r="W224" s="93"/>
      <c r="X224" s="93"/>
      <c r="Y224" s="93"/>
      <c r="Z224" s="93"/>
      <c r="AA224" s="93"/>
      <c r="AB224" s="93"/>
      <c r="AC224" s="93"/>
      <c r="AD224" s="93"/>
      <c r="AE224" s="94"/>
      <c r="AF224" s="115">
        <v>1800</v>
      </c>
      <c r="AG224" s="115"/>
      <c r="AH224" s="115"/>
      <c r="AI224" s="115"/>
      <c r="AJ224" s="115"/>
      <c r="AK224" s="115">
        <v>0</v>
      </c>
      <c r="AL224" s="115"/>
      <c r="AM224" s="115"/>
      <c r="AN224" s="115"/>
      <c r="AO224" s="115"/>
      <c r="AP224" s="115">
        <v>1800</v>
      </c>
      <c r="AQ224" s="115"/>
      <c r="AR224" s="115"/>
      <c r="AS224" s="115"/>
      <c r="AT224" s="115"/>
      <c r="AU224" s="115">
        <v>1800</v>
      </c>
      <c r="AV224" s="115"/>
      <c r="AW224" s="115"/>
      <c r="AX224" s="115"/>
      <c r="AY224" s="115"/>
      <c r="AZ224" s="115">
        <v>0</v>
      </c>
      <c r="BA224" s="115"/>
      <c r="BB224" s="115"/>
      <c r="BC224" s="115"/>
      <c r="BD224" s="115"/>
      <c r="BE224" s="115">
        <v>1800</v>
      </c>
      <c r="BF224" s="115"/>
      <c r="BG224" s="115"/>
      <c r="BH224" s="115"/>
      <c r="BI224" s="115"/>
    </row>
    <row r="225" spans="1:61" s="99" customFormat="1" ht="75" customHeight="1" x14ac:dyDescent="0.2">
      <c r="A225" s="89">
        <v>2</v>
      </c>
      <c r="B225" s="90"/>
      <c r="C225" s="90"/>
      <c r="D225" s="114" t="s">
        <v>229</v>
      </c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4"/>
      <c r="Q225" s="36" t="s">
        <v>197</v>
      </c>
      <c r="R225" s="36"/>
      <c r="S225" s="36"/>
      <c r="T225" s="36"/>
      <c r="U225" s="36"/>
      <c r="V225" s="114" t="s">
        <v>230</v>
      </c>
      <c r="W225" s="93"/>
      <c r="X225" s="93"/>
      <c r="Y225" s="93"/>
      <c r="Z225" s="93"/>
      <c r="AA225" s="93"/>
      <c r="AB225" s="93"/>
      <c r="AC225" s="93"/>
      <c r="AD225" s="93"/>
      <c r="AE225" s="94"/>
      <c r="AF225" s="115">
        <v>0</v>
      </c>
      <c r="AG225" s="115"/>
      <c r="AH225" s="115"/>
      <c r="AI225" s="115"/>
      <c r="AJ225" s="115"/>
      <c r="AK225" s="115">
        <v>0</v>
      </c>
      <c r="AL225" s="115"/>
      <c r="AM225" s="115"/>
      <c r="AN225" s="115"/>
      <c r="AO225" s="115"/>
      <c r="AP225" s="115">
        <v>0</v>
      </c>
      <c r="AQ225" s="115"/>
      <c r="AR225" s="115"/>
      <c r="AS225" s="115"/>
      <c r="AT225" s="115"/>
      <c r="AU225" s="115">
        <v>0</v>
      </c>
      <c r="AV225" s="115"/>
      <c r="AW225" s="115"/>
      <c r="AX225" s="115"/>
      <c r="AY225" s="115"/>
      <c r="AZ225" s="115">
        <v>0</v>
      </c>
      <c r="BA225" s="115"/>
      <c r="BB225" s="115"/>
      <c r="BC225" s="115"/>
      <c r="BD225" s="115"/>
      <c r="BE225" s="115">
        <v>0</v>
      </c>
      <c r="BF225" s="115"/>
      <c r="BG225" s="115"/>
      <c r="BH225" s="115"/>
      <c r="BI225" s="115"/>
    </row>
    <row r="226" spans="1:61" s="99" customFormat="1" ht="60" customHeight="1" x14ac:dyDescent="0.2">
      <c r="A226" s="89">
        <v>3</v>
      </c>
      <c r="B226" s="90"/>
      <c r="C226" s="90"/>
      <c r="D226" s="114" t="s">
        <v>231</v>
      </c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4"/>
      <c r="Q226" s="36" t="s">
        <v>197</v>
      </c>
      <c r="R226" s="36"/>
      <c r="S226" s="36"/>
      <c r="T226" s="36"/>
      <c r="U226" s="36"/>
      <c r="V226" s="114" t="s">
        <v>232</v>
      </c>
      <c r="W226" s="93"/>
      <c r="X226" s="93"/>
      <c r="Y226" s="93"/>
      <c r="Z226" s="93"/>
      <c r="AA226" s="93"/>
      <c r="AB226" s="93"/>
      <c r="AC226" s="93"/>
      <c r="AD226" s="93"/>
      <c r="AE226" s="94"/>
      <c r="AF226" s="115">
        <v>0</v>
      </c>
      <c r="AG226" s="115"/>
      <c r="AH226" s="115"/>
      <c r="AI226" s="115"/>
      <c r="AJ226" s="115"/>
      <c r="AK226" s="115">
        <v>0</v>
      </c>
      <c r="AL226" s="115"/>
      <c r="AM226" s="115"/>
      <c r="AN226" s="115"/>
      <c r="AO226" s="115"/>
      <c r="AP226" s="115">
        <v>0</v>
      </c>
      <c r="AQ226" s="115"/>
      <c r="AR226" s="115"/>
      <c r="AS226" s="115"/>
      <c r="AT226" s="115"/>
      <c r="AU226" s="115">
        <v>0</v>
      </c>
      <c r="AV226" s="115"/>
      <c r="AW226" s="115"/>
      <c r="AX226" s="115"/>
      <c r="AY226" s="115"/>
      <c r="AZ226" s="115">
        <v>0</v>
      </c>
      <c r="BA226" s="115"/>
      <c r="BB226" s="115"/>
      <c r="BC226" s="115"/>
      <c r="BD226" s="115"/>
      <c r="BE226" s="115">
        <v>0</v>
      </c>
      <c r="BF226" s="115"/>
      <c r="BG226" s="115"/>
      <c r="BH226" s="115"/>
      <c r="BI226" s="115"/>
    </row>
    <row r="227" spans="1:61" s="6" customFormat="1" ht="45" customHeight="1" x14ac:dyDescent="0.2">
      <c r="A227" s="87">
        <v>0</v>
      </c>
      <c r="B227" s="85"/>
      <c r="C227" s="85"/>
      <c r="D227" s="113" t="s">
        <v>212</v>
      </c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2"/>
      <c r="Q227" s="111" t="s">
        <v>197</v>
      </c>
      <c r="R227" s="111"/>
      <c r="S227" s="111"/>
      <c r="T227" s="111"/>
      <c r="U227" s="111"/>
      <c r="V227" s="113"/>
      <c r="W227" s="101"/>
      <c r="X227" s="101"/>
      <c r="Y227" s="101"/>
      <c r="Z227" s="101"/>
      <c r="AA227" s="101"/>
      <c r="AB227" s="101"/>
      <c r="AC227" s="101"/>
      <c r="AD227" s="101"/>
      <c r="AE227" s="102"/>
      <c r="AF227" s="112">
        <v>0</v>
      </c>
      <c r="AG227" s="112"/>
      <c r="AH227" s="112"/>
      <c r="AI227" s="112"/>
      <c r="AJ227" s="112"/>
      <c r="AK227" s="112">
        <v>758</v>
      </c>
      <c r="AL227" s="112"/>
      <c r="AM227" s="112"/>
      <c r="AN227" s="112"/>
      <c r="AO227" s="112"/>
      <c r="AP227" s="112">
        <v>758</v>
      </c>
      <c r="AQ227" s="112"/>
      <c r="AR227" s="112"/>
      <c r="AS227" s="112"/>
      <c r="AT227" s="112"/>
      <c r="AU227" s="112">
        <v>0</v>
      </c>
      <c r="AV227" s="112"/>
      <c r="AW227" s="112"/>
      <c r="AX227" s="112"/>
      <c r="AY227" s="112"/>
      <c r="AZ227" s="112">
        <v>768</v>
      </c>
      <c r="BA227" s="112"/>
      <c r="BB227" s="112"/>
      <c r="BC227" s="112"/>
      <c r="BD227" s="112"/>
      <c r="BE227" s="112">
        <v>768</v>
      </c>
      <c r="BF227" s="112"/>
      <c r="BG227" s="112"/>
      <c r="BH227" s="112"/>
      <c r="BI227" s="112"/>
    </row>
    <row r="228" spans="1:61" s="99" customFormat="1" ht="57" customHeight="1" x14ac:dyDescent="0.2">
      <c r="A228" s="89">
        <v>4</v>
      </c>
      <c r="B228" s="90"/>
      <c r="C228" s="90"/>
      <c r="D228" s="114" t="s">
        <v>233</v>
      </c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4"/>
      <c r="Q228" s="36" t="s">
        <v>197</v>
      </c>
      <c r="R228" s="36"/>
      <c r="S228" s="36"/>
      <c r="T228" s="36"/>
      <c r="U228" s="36"/>
      <c r="V228" s="114" t="s">
        <v>234</v>
      </c>
      <c r="W228" s="93"/>
      <c r="X228" s="93"/>
      <c r="Y228" s="93"/>
      <c r="Z228" s="93"/>
      <c r="AA228" s="93"/>
      <c r="AB228" s="93"/>
      <c r="AC228" s="93"/>
      <c r="AD228" s="93"/>
      <c r="AE228" s="94"/>
      <c r="AF228" s="115">
        <v>0</v>
      </c>
      <c r="AG228" s="115"/>
      <c r="AH228" s="115"/>
      <c r="AI228" s="115"/>
      <c r="AJ228" s="115"/>
      <c r="AK228" s="115">
        <v>758</v>
      </c>
      <c r="AL228" s="115"/>
      <c r="AM228" s="115"/>
      <c r="AN228" s="115"/>
      <c r="AO228" s="115"/>
      <c r="AP228" s="115">
        <v>758</v>
      </c>
      <c r="AQ228" s="115"/>
      <c r="AR228" s="115"/>
      <c r="AS228" s="115"/>
      <c r="AT228" s="115"/>
      <c r="AU228" s="115">
        <v>0</v>
      </c>
      <c r="AV228" s="115"/>
      <c r="AW228" s="115"/>
      <c r="AX228" s="115"/>
      <c r="AY228" s="115"/>
      <c r="AZ228" s="115">
        <v>768</v>
      </c>
      <c r="BA228" s="115"/>
      <c r="BB228" s="115"/>
      <c r="BC228" s="115"/>
      <c r="BD228" s="115"/>
      <c r="BE228" s="115">
        <v>768</v>
      </c>
      <c r="BF228" s="115"/>
      <c r="BG228" s="115"/>
      <c r="BH228" s="115"/>
      <c r="BI228" s="115"/>
    </row>
    <row r="229" spans="1:61" s="6" customFormat="1" ht="30" customHeight="1" x14ac:dyDescent="0.2">
      <c r="A229" s="87">
        <v>0</v>
      </c>
      <c r="B229" s="85"/>
      <c r="C229" s="85"/>
      <c r="D229" s="113" t="s">
        <v>235</v>
      </c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2"/>
      <c r="Q229" s="111" t="s">
        <v>197</v>
      </c>
      <c r="R229" s="111"/>
      <c r="S229" s="111"/>
      <c r="T229" s="111"/>
      <c r="U229" s="111"/>
      <c r="V229" s="113"/>
      <c r="W229" s="101"/>
      <c r="X229" s="101"/>
      <c r="Y229" s="101"/>
      <c r="Z229" s="101"/>
      <c r="AA229" s="101"/>
      <c r="AB229" s="101"/>
      <c r="AC229" s="101"/>
      <c r="AD229" s="101"/>
      <c r="AE229" s="102"/>
      <c r="AF229" s="112">
        <v>0</v>
      </c>
      <c r="AG229" s="112"/>
      <c r="AH229" s="112"/>
      <c r="AI229" s="112"/>
      <c r="AJ229" s="112"/>
      <c r="AK229" s="112">
        <v>0</v>
      </c>
      <c r="AL229" s="112"/>
      <c r="AM229" s="112"/>
      <c r="AN229" s="112"/>
      <c r="AO229" s="112"/>
      <c r="AP229" s="112">
        <v>0</v>
      </c>
      <c r="AQ229" s="112"/>
      <c r="AR229" s="112"/>
      <c r="AS229" s="112"/>
      <c r="AT229" s="112"/>
      <c r="AU229" s="112">
        <v>0</v>
      </c>
      <c r="AV229" s="112"/>
      <c r="AW229" s="112"/>
      <c r="AX229" s="112"/>
      <c r="AY229" s="112"/>
      <c r="AZ229" s="112">
        <v>0</v>
      </c>
      <c r="BA229" s="112"/>
      <c r="BB229" s="112"/>
      <c r="BC229" s="112"/>
      <c r="BD229" s="112"/>
      <c r="BE229" s="112">
        <v>0</v>
      </c>
      <c r="BF229" s="112"/>
      <c r="BG229" s="112"/>
      <c r="BH229" s="112"/>
      <c r="BI229" s="112"/>
    </row>
    <row r="230" spans="1:61" s="99" customFormat="1" ht="57" customHeight="1" x14ac:dyDescent="0.2">
      <c r="A230" s="89">
        <v>5</v>
      </c>
      <c r="B230" s="90"/>
      <c r="C230" s="90"/>
      <c r="D230" s="114" t="s">
        <v>236</v>
      </c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4"/>
      <c r="Q230" s="36" t="s">
        <v>197</v>
      </c>
      <c r="R230" s="36"/>
      <c r="S230" s="36"/>
      <c r="T230" s="36"/>
      <c r="U230" s="36"/>
      <c r="V230" s="114" t="s">
        <v>237</v>
      </c>
      <c r="W230" s="93"/>
      <c r="X230" s="93"/>
      <c r="Y230" s="93"/>
      <c r="Z230" s="93"/>
      <c r="AA230" s="93"/>
      <c r="AB230" s="93"/>
      <c r="AC230" s="93"/>
      <c r="AD230" s="93"/>
      <c r="AE230" s="94"/>
      <c r="AF230" s="115">
        <v>0</v>
      </c>
      <c r="AG230" s="115"/>
      <c r="AH230" s="115"/>
      <c r="AI230" s="115"/>
      <c r="AJ230" s="115"/>
      <c r="AK230" s="115">
        <v>0</v>
      </c>
      <c r="AL230" s="115"/>
      <c r="AM230" s="115"/>
      <c r="AN230" s="115"/>
      <c r="AO230" s="115"/>
      <c r="AP230" s="115">
        <v>0</v>
      </c>
      <c r="AQ230" s="115"/>
      <c r="AR230" s="115"/>
      <c r="AS230" s="115"/>
      <c r="AT230" s="115"/>
      <c r="AU230" s="115">
        <v>0</v>
      </c>
      <c r="AV230" s="115"/>
      <c r="AW230" s="115"/>
      <c r="AX230" s="115"/>
      <c r="AY230" s="115"/>
      <c r="AZ230" s="115">
        <v>0</v>
      </c>
      <c r="BA230" s="115"/>
      <c r="BB230" s="115"/>
      <c r="BC230" s="115"/>
      <c r="BD230" s="115"/>
      <c r="BE230" s="115">
        <v>0</v>
      </c>
      <c r="BF230" s="115"/>
      <c r="BG230" s="115"/>
      <c r="BH230" s="115"/>
      <c r="BI230" s="115"/>
    </row>
    <row r="231" spans="1:61" s="6" customFormat="1" ht="30" customHeight="1" x14ac:dyDescent="0.2">
      <c r="A231" s="87">
        <v>0</v>
      </c>
      <c r="B231" s="85"/>
      <c r="C231" s="85"/>
      <c r="D231" s="113" t="s">
        <v>219</v>
      </c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2"/>
      <c r="Q231" s="111" t="s">
        <v>197</v>
      </c>
      <c r="R231" s="111"/>
      <c r="S231" s="111"/>
      <c r="T231" s="111"/>
      <c r="U231" s="111"/>
      <c r="V231" s="113"/>
      <c r="W231" s="101"/>
      <c r="X231" s="101"/>
      <c r="Y231" s="101"/>
      <c r="Z231" s="101"/>
      <c r="AA231" s="101"/>
      <c r="AB231" s="101"/>
      <c r="AC231" s="101"/>
      <c r="AD231" s="101"/>
      <c r="AE231" s="102"/>
      <c r="AF231" s="112">
        <v>0</v>
      </c>
      <c r="AG231" s="112"/>
      <c r="AH231" s="112"/>
      <c r="AI231" s="112"/>
      <c r="AJ231" s="112"/>
      <c r="AK231" s="112">
        <v>381333</v>
      </c>
      <c r="AL231" s="112"/>
      <c r="AM231" s="112"/>
      <c r="AN231" s="112"/>
      <c r="AO231" s="112"/>
      <c r="AP231" s="112">
        <v>381333</v>
      </c>
      <c r="AQ231" s="112"/>
      <c r="AR231" s="112"/>
      <c r="AS231" s="112"/>
      <c r="AT231" s="112"/>
      <c r="AU231" s="112">
        <v>0</v>
      </c>
      <c r="AV231" s="112"/>
      <c r="AW231" s="112"/>
      <c r="AX231" s="112"/>
      <c r="AY231" s="112"/>
      <c r="AZ231" s="112">
        <v>400400</v>
      </c>
      <c r="BA231" s="112"/>
      <c r="BB231" s="112"/>
      <c r="BC231" s="112"/>
      <c r="BD231" s="112"/>
      <c r="BE231" s="112">
        <v>400400</v>
      </c>
      <c r="BF231" s="112"/>
      <c r="BG231" s="112"/>
      <c r="BH231" s="112"/>
      <c r="BI231" s="112"/>
    </row>
    <row r="232" spans="1:61" s="99" customFormat="1" ht="57" customHeight="1" x14ac:dyDescent="0.2">
      <c r="A232" s="89">
        <v>6</v>
      </c>
      <c r="B232" s="90"/>
      <c r="C232" s="90"/>
      <c r="D232" s="114" t="s">
        <v>238</v>
      </c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4"/>
      <c r="Q232" s="36" t="s">
        <v>197</v>
      </c>
      <c r="R232" s="36"/>
      <c r="S232" s="36"/>
      <c r="T232" s="36"/>
      <c r="U232" s="36"/>
      <c r="V232" s="114" t="s">
        <v>239</v>
      </c>
      <c r="W232" s="93"/>
      <c r="X232" s="93"/>
      <c r="Y232" s="93"/>
      <c r="Z232" s="93"/>
      <c r="AA232" s="93"/>
      <c r="AB232" s="93"/>
      <c r="AC232" s="93"/>
      <c r="AD232" s="93"/>
      <c r="AE232" s="94"/>
      <c r="AF232" s="115">
        <v>0</v>
      </c>
      <c r="AG232" s="115"/>
      <c r="AH232" s="115"/>
      <c r="AI232" s="115"/>
      <c r="AJ232" s="115"/>
      <c r="AK232" s="115">
        <v>0</v>
      </c>
      <c r="AL232" s="115"/>
      <c r="AM232" s="115"/>
      <c r="AN232" s="115"/>
      <c r="AO232" s="115"/>
      <c r="AP232" s="115">
        <v>0</v>
      </c>
      <c r="AQ232" s="115"/>
      <c r="AR232" s="115"/>
      <c r="AS232" s="115"/>
      <c r="AT232" s="115"/>
      <c r="AU232" s="115">
        <v>0</v>
      </c>
      <c r="AV232" s="115"/>
      <c r="AW232" s="115"/>
      <c r="AX232" s="115"/>
      <c r="AY232" s="115"/>
      <c r="AZ232" s="115">
        <v>0</v>
      </c>
      <c r="BA232" s="115"/>
      <c r="BB232" s="115"/>
      <c r="BC232" s="115"/>
      <c r="BD232" s="115"/>
      <c r="BE232" s="115">
        <v>0</v>
      </c>
      <c r="BF232" s="115"/>
      <c r="BG232" s="115"/>
      <c r="BH232" s="115"/>
      <c r="BI232" s="115"/>
    </row>
    <row r="233" spans="1:61" s="6" customFormat="1" ht="30" customHeight="1" x14ac:dyDescent="0.2">
      <c r="A233" s="87">
        <v>0</v>
      </c>
      <c r="B233" s="85"/>
      <c r="C233" s="85"/>
      <c r="D233" s="113" t="s">
        <v>219</v>
      </c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2"/>
      <c r="Q233" s="111" t="s">
        <v>197</v>
      </c>
      <c r="R233" s="111"/>
      <c r="S233" s="111"/>
      <c r="T233" s="111"/>
      <c r="U233" s="111"/>
      <c r="V233" s="113"/>
      <c r="W233" s="101"/>
      <c r="X233" s="101"/>
      <c r="Y233" s="101"/>
      <c r="Z233" s="101"/>
      <c r="AA233" s="101"/>
      <c r="AB233" s="101"/>
      <c r="AC233" s="101"/>
      <c r="AD233" s="101"/>
      <c r="AE233" s="102"/>
      <c r="AF233" s="112">
        <v>0</v>
      </c>
      <c r="AG233" s="112"/>
      <c r="AH233" s="112"/>
      <c r="AI233" s="112"/>
      <c r="AJ233" s="112"/>
      <c r="AK233" s="112">
        <v>381333</v>
      </c>
      <c r="AL233" s="112"/>
      <c r="AM233" s="112"/>
      <c r="AN233" s="112"/>
      <c r="AO233" s="112"/>
      <c r="AP233" s="112">
        <v>381333</v>
      </c>
      <c r="AQ233" s="112"/>
      <c r="AR233" s="112"/>
      <c r="AS233" s="112"/>
      <c r="AT233" s="112"/>
      <c r="AU233" s="112">
        <v>0</v>
      </c>
      <c r="AV233" s="112"/>
      <c r="AW233" s="112"/>
      <c r="AX233" s="112"/>
      <c r="AY233" s="112"/>
      <c r="AZ233" s="112">
        <v>400400</v>
      </c>
      <c r="BA233" s="112"/>
      <c r="BB233" s="112"/>
      <c r="BC233" s="112"/>
      <c r="BD233" s="112"/>
      <c r="BE233" s="112">
        <v>400400</v>
      </c>
      <c r="BF233" s="112"/>
      <c r="BG233" s="112"/>
      <c r="BH233" s="112"/>
      <c r="BI233" s="112"/>
    </row>
    <row r="234" spans="1:61" s="99" customFormat="1" ht="57" customHeight="1" x14ac:dyDescent="0.2">
      <c r="A234" s="89">
        <v>7</v>
      </c>
      <c r="B234" s="90"/>
      <c r="C234" s="90"/>
      <c r="D234" s="114" t="s">
        <v>240</v>
      </c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4"/>
      <c r="Q234" s="36" t="s">
        <v>197</v>
      </c>
      <c r="R234" s="36"/>
      <c r="S234" s="36"/>
      <c r="T234" s="36"/>
      <c r="U234" s="36"/>
      <c r="V234" s="114" t="s">
        <v>241</v>
      </c>
      <c r="W234" s="93"/>
      <c r="X234" s="93"/>
      <c r="Y234" s="93"/>
      <c r="Z234" s="93"/>
      <c r="AA234" s="93"/>
      <c r="AB234" s="93"/>
      <c r="AC234" s="93"/>
      <c r="AD234" s="93"/>
      <c r="AE234" s="94"/>
      <c r="AF234" s="115">
        <v>0</v>
      </c>
      <c r="AG234" s="115"/>
      <c r="AH234" s="115"/>
      <c r="AI234" s="115"/>
      <c r="AJ234" s="115"/>
      <c r="AK234" s="115">
        <v>381333</v>
      </c>
      <c r="AL234" s="115"/>
      <c r="AM234" s="115"/>
      <c r="AN234" s="115"/>
      <c r="AO234" s="115"/>
      <c r="AP234" s="115">
        <v>381333</v>
      </c>
      <c r="AQ234" s="115"/>
      <c r="AR234" s="115"/>
      <c r="AS234" s="115"/>
      <c r="AT234" s="115"/>
      <c r="AU234" s="115">
        <v>0</v>
      </c>
      <c r="AV234" s="115"/>
      <c r="AW234" s="115"/>
      <c r="AX234" s="115"/>
      <c r="AY234" s="115"/>
      <c r="AZ234" s="115">
        <v>400400</v>
      </c>
      <c r="BA234" s="115"/>
      <c r="BB234" s="115"/>
      <c r="BC234" s="115"/>
      <c r="BD234" s="115"/>
      <c r="BE234" s="115">
        <v>400400</v>
      </c>
      <c r="BF234" s="115"/>
      <c r="BG234" s="115"/>
      <c r="BH234" s="115"/>
      <c r="BI234" s="115"/>
    </row>
    <row r="235" spans="1:61" s="6" customFormat="1" ht="30" customHeight="1" x14ac:dyDescent="0.2">
      <c r="A235" s="87">
        <v>0</v>
      </c>
      <c r="B235" s="85"/>
      <c r="C235" s="85"/>
      <c r="D235" s="113" t="s">
        <v>242</v>
      </c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2"/>
      <c r="Q235" s="111" t="s">
        <v>197</v>
      </c>
      <c r="R235" s="111"/>
      <c r="S235" s="111"/>
      <c r="T235" s="111"/>
      <c r="U235" s="111"/>
      <c r="V235" s="113"/>
      <c r="W235" s="101"/>
      <c r="X235" s="101"/>
      <c r="Y235" s="101"/>
      <c r="Z235" s="101"/>
      <c r="AA235" s="101"/>
      <c r="AB235" s="101"/>
      <c r="AC235" s="101"/>
      <c r="AD235" s="101"/>
      <c r="AE235" s="102"/>
      <c r="AF235" s="112">
        <v>0</v>
      </c>
      <c r="AG235" s="112"/>
      <c r="AH235" s="112"/>
      <c r="AI235" s="112"/>
      <c r="AJ235" s="112"/>
      <c r="AK235" s="112">
        <v>0</v>
      </c>
      <c r="AL235" s="112"/>
      <c r="AM235" s="112"/>
      <c r="AN235" s="112"/>
      <c r="AO235" s="112"/>
      <c r="AP235" s="112">
        <v>0</v>
      </c>
      <c r="AQ235" s="112"/>
      <c r="AR235" s="112"/>
      <c r="AS235" s="112"/>
      <c r="AT235" s="112"/>
      <c r="AU235" s="112">
        <v>0</v>
      </c>
      <c r="AV235" s="112"/>
      <c r="AW235" s="112"/>
      <c r="AX235" s="112"/>
      <c r="AY235" s="112"/>
      <c r="AZ235" s="112">
        <v>0</v>
      </c>
      <c r="BA235" s="112"/>
      <c r="BB235" s="112"/>
      <c r="BC235" s="112"/>
      <c r="BD235" s="112"/>
      <c r="BE235" s="112">
        <v>0</v>
      </c>
      <c r="BF235" s="112"/>
      <c r="BG235" s="112"/>
      <c r="BH235" s="112"/>
      <c r="BI235" s="112"/>
    </row>
    <row r="236" spans="1:61" s="99" customFormat="1" ht="57" customHeight="1" x14ac:dyDescent="0.2">
      <c r="A236" s="89">
        <v>8</v>
      </c>
      <c r="B236" s="90"/>
      <c r="C236" s="90"/>
      <c r="D236" s="114" t="s">
        <v>243</v>
      </c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4"/>
      <c r="Q236" s="36" t="s">
        <v>197</v>
      </c>
      <c r="R236" s="36"/>
      <c r="S236" s="36"/>
      <c r="T236" s="36"/>
      <c r="U236" s="36"/>
      <c r="V236" s="114" t="s">
        <v>244</v>
      </c>
      <c r="W236" s="93"/>
      <c r="X236" s="93"/>
      <c r="Y236" s="93"/>
      <c r="Z236" s="93"/>
      <c r="AA236" s="93"/>
      <c r="AB236" s="93"/>
      <c r="AC236" s="93"/>
      <c r="AD236" s="93"/>
      <c r="AE236" s="94"/>
      <c r="AF236" s="115">
        <v>0</v>
      </c>
      <c r="AG236" s="115"/>
      <c r="AH236" s="115"/>
      <c r="AI236" s="115"/>
      <c r="AJ236" s="115"/>
      <c r="AK236" s="115">
        <v>0</v>
      </c>
      <c r="AL236" s="115"/>
      <c r="AM236" s="115"/>
      <c r="AN236" s="115"/>
      <c r="AO236" s="115"/>
      <c r="AP236" s="115">
        <v>0</v>
      </c>
      <c r="AQ236" s="115"/>
      <c r="AR236" s="115"/>
      <c r="AS236" s="115"/>
      <c r="AT236" s="115"/>
      <c r="AU236" s="115">
        <v>0</v>
      </c>
      <c r="AV236" s="115"/>
      <c r="AW236" s="115"/>
      <c r="AX236" s="115"/>
      <c r="AY236" s="115"/>
      <c r="AZ236" s="115">
        <v>0</v>
      </c>
      <c r="BA236" s="115"/>
      <c r="BB236" s="115"/>
      <c r="BC236" s="115"/>
      <c r="BD236" s="115"/>
      <c r="BE236" s="115">
        <v>0</v>
      </c>
      <c r="BF236" s="115"/>
      <c r="BG236" s="115"/>
      <c r="BH236" s="115"/>
      <c r="BI236" s="115"/>
    </row>
    <row r="237" spans="1:61" s="6" customFormat="1" ht="14.25" x14ac:dyDescent="0.2">
      <c r="A237" s="87">
        <v>0</v>
      </c>
      <c r="B237" s="85"/>
      <c r="C237" s="85"/>
      <c r="D237" s="113" t="s">
        <v>245</v>
      </c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2"/>
      <c r="Q237" s="111"/>
      <c r="R237" s="111"/>
      <c r="S237" s="111"/>
      <c r="T237" s="111"/>
      <c r="U237" s="111"/>
      <c r="V237" s="113"/>
      <c r="W237" s="101"/>
      <c r="X237" s="101"/>
      <c r="Y237" s="101"/>
      <c r="Z237" s="101"/>
      <c r="AA237" s="101"/>
      <c r="AB237" s="101"/>
      <c r="AC237" s="101"/>
      <c r="AD237" s="101"/>
      <c r="AE237" s="102"/>
      <c r="AF237" s="112"/>
      <c r="AG237" s="112"/>
      <c r="AH237" s="112"/>
      <c r="AI237" s="112"/>
      <c r="AJ237" s="112"/>
      <c r="AK237" s="112"/>
      <c r="AL237" s="112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</row>
    <row r="238" spans="1:61" s="6" customFormat="1" ht="42.75" customHeight="1" x14ac:dyDescent="0.2">
      <c r="A238" s="87">
        <v>0</v>
      </c>
      <c r="B238" s="85"/>
      <c r="C238" s="85"/>
      <c r="D238" s="113" t="s">
        <v>246</v>
      </c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2"/>
      <c r="Q238" s="111" t="s">
        <v>247</v>
      </c>
      <c r="R238" s="111"/>
      <c r="S238" s="111"/>
      <c r="T238" s="111"/>
      <c r="U238" s="111"/>
      <c r="V238" s="113"/>
      <c r="W238" s="101"/>
      <c r="X238" s="101"/>
      <c r="Y238" s="101"/>
      <c r="Z238" s="101"/>
      <c r="AA238" s="101"/>
      <c r="AB238" s="101"/>
      <c r="AC238" s="101"/>
      <c r="AD238" s="101"/>
      <c r="AE238" s="102"/>
      <c r="AF238" s="112">
        <v>53</v>
      </c>
      <c r="AG238" s="112"/>
      <c r="AH238" s="112"/>
      <c r="AI238" s="112"/>
      <c r="AJ238" s="112"/>
      <c r="AK238" s="112">
        <v>0</v>
      </c>
      <c r="AL238" s="112"/>
      <c r="AM238" s="112"/>
      <c r="AN238" s="112"/>
      <c r="AO238" s="112"/>
      <c r="AP238" s="112">
        <v>53</v>
      </c>
      <c r="AQ238" s="112"/>
      <c r="AR238" s="112"/>
      <c r="AS238" s="112"/>
      <c r="AT238" s="112"/>
      <c r="AU238" s="112">
        <v>108</v>
      </c>
      <c r="AV238" s="112"/>
      <c r="AW238" s="112"/>
      <c r="AX238" s="112"/>
      <c r="AY238" s="112"/>
      <c r="AZ238" s="112">
        <v>0</v>
      </c>
      <c r="BA238" s="112"/>
      <c r="BB238" s="112"/>
      <c r="BC238" s="112"/>
      <c r="BD238" s="112"/>
      <c r="BE238" s="112">
        <v>108</v>
      </c>
      <c r="BF238" s="112"/>
      <c r="BG238" s="112"/>
      <c r="BH238" s="112"/>
      <c r="BI238" s="112"/>
    </row>
    <row r="239" spans="1:61" s="99" customFormat="1" ht="71.25" customHeight="1" x14ac:dyDescent="0.2">
      <c r="A239" s="89">
        <v>1</v>
      </c>
      <c r="B239" s="90"/>
      <c r="C239" s="90"/>
      <c r="D239" s="114" t="s">
        <v>248</v>
      </c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4"/>
      <c r="Q239" s="36" t="s">
        <v>247</v>
      </c>
      <c r="R239" s="36"/>
      <c r="S239" s="36"/>
      <c r="T239" s="36"/>
      <c r="U239" s="36"/>
      <c r="V239" s="114" t="s">
        <v>249</v>
      </c>
      <c r="W239" s="93"/>
      <c r="X239" s="93"/>
      <c r="Y239" s="93"/>
      <c r="Z239" s="93"/>
      <c r="AA239" s="93"/>
      <c r="AB239" s="93"/>
      <c r="AC239" s="93"/>
      <c r="AD239" s="93"/>
      <c r="AE239" s="94"/>
      <c r="AF239" s="115">
        <v>53</v>
      </c>
      <c r="AG239" s="115"/>
      <c r="AH239" s="115"/>
      <c r="AI239" s="115"/>
      <c r="AJ239" s="115"/>
      <c r="AK239" s="115">
        <v>0</v>
      </c>
      <c r="AL239" s="115"/>
      <c r="AM239" s="115"/>
      <c r="AN239" s="115"/>
      <c r="AO239" s="115"/>
      <c r="AP239" s="115">
        <v>53</v>
      </c>
      <c r="AQ239" s="115"/>
      <c r="AR239" s="115"/>
      <c r="AS239" s="115"/>
      <c r="AT239" s="115"/>
      <c r="AU239" s="115">
        <v>108</v>
      </c>
      <c r="AV239" s="115"/>
      <c r="AW239" s="115"/>
      <c r="AX239" s="115"/>
      <c r="AY239" s="115"/>
      <c r="AZ239" s="115">
        <v>0</v>
      </c>
      <c r="BA239" s="115"/>
      <c r="BB239" s="115"/>
      <c r="BC239" s="115"/>
      <c r="BD239" s="115"/>
      <c r="BE239" s="115">
        <v>108</v>
      </c>
      <c r="BF239" s="115"/>
      <c r="BG239" s="115"/>
      <c r="BH239" s="115"/>
      <c r="BI239" s="115"/>
    </row>
    <row r="240" spans="1:61" s="99" customFormat="1" ht="30" customHeight="1" x14ac:dyDescent="0.2">
      <c r="A240" s="89">
        <v>2</v>
      </c>
      <c r="B240" s="90"/>
      <c r="C240" s="90"/>
      <c r="D240" s="114" t="s">
        <v>250</v>
      </c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4"/>
      <c r="Q240" s="36" t="s">
        <v>247</v>
      </c>
      <c r="R240" s="36"/>
      <c r="S240" s="36"/>
      <c r="T240" s="36"/>
      <c r="U240" s="36"/>
      <c r="V240" s="114" t="s">
        <v>251</v>
      </c>
      <c r="W240" s="93"/>
      <c r="X240" s="93"/>
      <c r="Y240" s="93"/>
      <c r="Z240" s="93"/>
      <c r="AA240" s="93"/>
      <c r="AB240" s="93"/>
      <c r="AC240" s="93"/>
      <c r="AD240" s="93"/>
      <c r="AE240" s="94"/>
      <c r="AF240" s="115">
        <v>0</v>
      </c>
      <c r="AG240" s="115"/>
      <c r="AH240" s="115"/>
      <c r="AI240" s="115"/>
      <c r="AJ240" s="115"/>
      <c r="AK240" s="115">
        <v>0</v>
      </c>
      <c r="AL240" s="115"/>
      <c r="AM240" s="115"/>
      <c r="AN240" s="115"/>
      <c r="AO240" s="115"/>
      <c r="AP240" s="115">
        <v>0</v>
      </c>
      <c r="AQ240" s="115"/>
      <c r="AR240" s="115"/>
      <c r="AS240" s="115"/>
      <c r="AT240" s="115"/>
      <c r="AU240" s="115">
        <v>0</v>
      </c>
      <c r="AV240" s="115"/>
      <c r="AW240" s="115"/>
      <c r="AX240" s="115"/>
      <c r="AY240" s="115"/>
      <c r="AZ240" s="115">
        <v>0</v>
      </c>
      <c r="BA240" s="115"/>
      <c r="BB240" s="115"/>
      <c r="BC240" s="115"/>
      <c r="BD240" s="115"/>
      <c r="BE240" s="115">
        <v>0</v>
      </c>
      <c r="BF240" s="115"/>
      <c r="BG240" s="115"/>
      <c r="BH240" s="115"/>
      <c r="BI240" s="115"/>
    </row>
    <row r="241" spans="1:61" s="99" customFormat="1" ht="15" customHeight="1" x14ac:dyDescent="0.2">
      <c r="A241" s="89">
        <v>3</v>
      </c>
      <c r="B241" s="90"/>
      <c r="C241" s="90"/>
      <c r="D241" s="114" t="s">
        <v>252</v>
      </c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4"/>
      <c r="Q241" s="36" t="s">
        <v>247</v>
      </c>
      <c r="R241" s="36"/>
      <c r="S241" s="36"/>
      <c r="T241" s="36"/>
      <c r="U241" s="36"/>
      <c r="V241" s="114" t="s">
        <v>253</v>
      </c>
      <c r="W241" s="93"/>
      <c r="X241" s="93"/>
      <c r="Y241" s="93"/>
      <c r="Z241" s="93"/>
      <c r="AA241" s="93"/>
      <c r="AB241" s="93"/>
      <c r="AC241" s="93"/>
      <c r="AD241" s="93"/>
      <c r="AE241" s="94"/>
      <c r="AF241" s="115">
        <v>0</v>
      </c>
      <c r="AG241" s="115"/>
      <c r="AH241" s="115"/>
      <c r="AI241" s="115"/>
      <c r="AJ241" s="115"/>
      <c r="AK241" s="115">
        <v>0</v>
      </c>
      <c r="AL241" s="115"/>
      <c r="AM241" s="115"/>
      <c r="AN241" s="115"/>
      <c r="AO241" s="115"/>
      <c r="AP241" s="115">
        <v>0</v>
      </c>
      <c r="AQ241" s="115"/>
      <c r="AR241" s="115"/>
      <c r="AS241" s="115"/>
      <c r="AT241" s="115"/>
      <c r="AU241" s="115">
        <v>0</v>
      </c>
      <c r="AV241" s="115"/>
      <c r="AW241" s="115"/>
      <c r="AX241" s="115"/>
      <c r="AY241" s="115"/>
      <c r="AZ241" s="115">
        <v>0</v>
      </c>
      <c r="BA241" s="115"/>
      <c r="BB241" s="115"/>
      <c r="BC241" s="115"/>
      <c r="BD241" s="115"/>
      <c r="BE241" s="115">
        <v>0</v>
      </c>
      <c r="BF241" s="115"/>
      <c r="BG241" s="115"/>
      <c r="BH241" s="115"/>
      <c r="BI241" s="115"/>
    </row>
    <row r="242" spans="1:61" s="6" customFormat="1" ht="45" customHeight="1" x14ac:dyDescent="0.2">
      <c r="A242" s="87">
        <v>0</v>
      </c>
      <c r="B242" s="85"/>
      <c r="C242" s="85"/>
      <c r="D242" s="113" t="s">
        <v>212</v>
      </c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2"/>
      <c r="Q242" s="111" t="s">
        <v>247</v>
      </c>
      <c r="R242" s="111"/>
      <c r="S242" s="111"/>
      <c r="T242" s="111"/>
      <c r="U242" s="111"/>
      <c r="V242" s="113"/>
      <c r="W242" s="101"/>
      <c r="X242" s="101"/>
      <c r="Y242" s="101"/>
      <c r="Z242" s="101"/>
      <c r="AA242" s="101"/>
      <c r="AB242" s="101"/>
      <c r="AC242" s="101"/>
      <c r="AD242" s="101"/>
      <c r="AE242" s="102"/>
      <c r="AF242" s="112">
        <v>0</v>
      </c>
      <c r="AG242" s="112"/>
      <c r="AH242" s="112"/>
      <c r="AI242" s="112"/>
      <c r="AJ242" s="112"/>
      <c r="AK242" s="112">
        <v>200</v>
      </c>
      <c r="AL242" s="112"/>
      <c r="AM242" s="112"/>
      <c r="AN242" s="112"/>
      <c r="AO242" s="112"/>
      <c r="AP242" s="112">
        <v>200</v>
      </c>
      <c r="AQ242" s="112"/>
      <c r="AR242" s="112"/>
      <c r="AS242" s="112"/>
      <c r="AT242" s="112"/>
      <c r="AU242" s="112">
        <v>0</v>
      </c>
      <c r="AV242" s="112"/>
      <c r="AW242" s="112"/>
      <c r="AX242" s="112"/>
      <c r="AY242" s="112"/>
      <c r="AZ242" s="112">
        <v>200</v>
      </c>
      <c r="BA242" s="112"/>
      <c r="BB242" s="112"/>
      <c r="BC242" s="112"/>
      <c r="BD242" s="112"/>
      <c r="BE242" s="112">
        <v>200</v>
      </c>
      <c r="BF242" s="112"/>
      <c r="BG242" s="112"/>
      <c r="BH242" s="112"/>
      <c r="BI242" s="112"/>
    </row>
    <row r="243" spans="1:61" s="99" customFormat="1" ht="71.25" customHeight="1" x14ac:dyDescent="0.2">
      <c r="A243" s="89">
        <v>4</v>
      </c>
      <c r="B243" s="90"/>
      <c r="C243" s="90"/>
      <c r="D243" s="114" t="s">
        <v>254</v>
      </c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4"/>
      <c r="Q243" s="36" t="s">
        <v>247</v>
      </c>
      <c r="R243" s="36"/>
      <c r="S243" s="36"/>
      <c r="T243" s="36"/>
      <c r="U243" s="36"/>
      <c r="V243" s="114" t="s">
        <v>255</v>
      </c>
      <c r="W243" s="93"/>
      <c r="X243" s="93"/>
      <c r="Y243" s="93"/>
      <c r="Z243" s="93"/>
      <c r="AA243" s="93"/>
      <c r="AB243" s="93"/>
      <c r="AC243" s="93"/>
      <c r="AD243" s="93"/>
      <c r="AE243" s="94"/>
      <c r="AF243" s="115">
        <v>0</v>
      </c>
      <c r="AG243" s="115"/>
      <c r="AH243" s="115"/>
      <c r="AI243" s="115"/>
      <c r="AJ243" s="115"/>
      <c r="AK243" s="115">
        <v>100</v>
      </c>
      <c r="AL243" s="115"/>
      <c r="AM243" s="115"/>
      <c r="AN243" s="115"/>
      <c r="AO243" s="115"/>
      <c r="AP243" s="115">
        <v>100</v>
      </c>
      <c r="AQ243" s="115"/>
      <c r="AR243" s="115"/>
      <c r="AS243" s="115"/>
      <c r="AT243" s="115"/>
      <c r="AU243" s="115">
        <v>0</v>
      </c>
      <c r="AV243" s="115"/>
      <c r="AW243" s="115"/>
      <c r="AX243" s="115"/>
      <c r="AY243" s="115"/>
      <c r="AZ243" s="115">
        <v>100</v>
      </c>
      <c r="BA243" s="115"/>
      <c r="BB243" s="115"/>
      <c r="BC243" s="115"/>
      <c r="BD243" s="115"/>
      <c r="BE243" s="115">
        <v>100</v>
      </c>
      <c r="BF243" s="115"/>
      <c r="BG243" s="115"/>
      <c r="BH243" s="115"/>
      <c r="BI243" s="115"/>
    </row>
    <row r="244" spans="1:61" s="6" customFormat="1" ht="45" customHeight="1" x14ac:dyDescent="0.2">
      <c r="A244" s="87">
        <v>0</v>
      </c>
      <c r="B244" s="85"/>
      <c r="C244" s="85"/>
      <c r="D244" s="113" t="s">
        <v>212</v>
      </c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2"/>
      <c r="Q244" s="111" t="s">
        <v>247</v>
      </c>
      <c r="R244" s="111"/>
      <c r="S244" s="111"/>
      <c r="T244" s="111"/>
      <c r="U244" s="111"/>
      <c r="V244" s="113"/>
      <c r="W244" s="101"/>
      <c r="X244" s="101"/>
      <c r="Y244" s="101"/>
      <c r="Z244" s="101"/>
      <c r="AA244" s="101"/>
      <c r="AB244" s="101"/>
      <c r="AC244" s="101"/>
      <c r="AD244" s="101"/>
      <c r="AE244" s="102"/>
      <c r="AF244" s="112">
        <v>0</v>
      </c>
      <c r="AG244" s="112"/>
      <c r="AH244" s="112"/>
      <c r="AI244" s="112"/>
      <c r="AJ244" s="112"/>
      <c r="AK244" s="112">
        <v>200</v>
      </c>
      <c r="AL244" s="112"/>
      <c r="AM244" s="112"/>
      <c r="AN244" s="112"/>
      <c r="AO244" s="112"/>
      <c r="AP244" s="112">
        <v>200</v>
      </c>
      <c r="AQ244" s="112"/>
      <c r="AR244" s="112"/>
      <c r="AS244" s="112"/>
      <c r="AT244" s="112"/>
      <c r="AU244" s="112">
        <v>0</v>
      </c>
      <c r="AV244" s="112"/>
      <c r="AW244" s="112"/>
      <c r="AX244" s="112"/>
      <c r="AY244" s="112"/>
      <c r="AZ244" s="112">
        <v>200</v>
      </c>
      <c r="BA244" s="112"/>
      <c r="BB244" s="112"/>
      <c r="BC244" s="112"/>
      <c r="BD244" s="112"/>
      <c r="BE244" s="112">
        <v>200</v>
      </c>
      <c r="BF244" s="112"/>
      <c r="BG244" s="112"/>
      <c r="BH244" s="112"/>
      <c r="BI244" s="112"/>
    </row>
    <row r="245" spans="1:61" s="99" customFormat="1" ht="57" customHeight="1" x14ac:dyDescent="0.2">
      <c r="A245" s="89">
        <v>5</v>
      </c>
      <c r="B245" s="90"/>
      <c r="C245" s="90"/>
      <c r="D245" s="114" t="s">
        <v>256</v>
      </c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4"/>
      <c r="Q245" s="36" t="s">
        <v>247</v>
      </c>
      <c r="R245" s="36"/>
      <c r="S245" s="36"/>
      <c r="T245" s="36"/>
      <c r="U245" s="36"/>
      <c r="V245" s="114" t="s">
        <v>257</v>
      </c>
      <c r="W245" s="93"/>
      <c r="X245" s="93"/>
      <c r="Y245" s="93"/>
      <c r="Z245" s="93"/>
      <c r="AA245" s="93"/>
      <c r="AB245" s="93"/>
      <c r="AC245" s="93"/>
      <c r="AD245" s="93"/>
      <c r="AE245" s="94"/>
      <c r="AF245" s="115">
        <v>0</v>
      </c>
      <c r="AG245" s="115"/>
      <c r="AH245" s="115"/>
      <c r="AI245" s="115"/>
      <c r="AJ245" s="115"/>
      <c r="AK245" s="115">
        <v>100</v>
      </c>
      <c r="AL245" s="115"/>
      <c r="AM245" s="115"/>
      <c r="AN245" s="115"/>
      <c r="AO245" s="115"/>
      <c r="AP245" s="115">
        <v>100</v>
      </c>
      <c r="AQ245" s="115"/>
      <c r="AR245" s="115"/>
      <c r="AS245" s="115"/>
      <c r="AT245" s="115"/>
      <c r="AU245" s="115">
        <v>0</v>
      </c>
      <c r="AV245" s="115"/>
      <c r="AW245" s="115"/>
      <c r="AX245" s="115"/>
      <c r="AY245" s="115"/>
      <c r="AZ245" s="115">
        <v>100</v>
      </c>
      <c r="BA245" s="115"/>
      <c r="BB245" s="115"/>
      <c r="BC245" s="115"/>
      <c r="BD245" s="115"/>
      <c r="BE245" s="115">
        <v>100</v>
      </c>
      <c r="BF245" s="115"/>
      <c r="BG245" s="115"/>
      <c r="BH245" s="115"/>
      <c r="BI245" s="115"/>
    </row>
    <row r="246" spans="1:61" s="6" customFormat="1" ht="30" customHeight="1" x14ac:dyDescent="0.2">
      <c r="A246" s="87">
        <v>0</v>
      </c>
      <c r="B246" s="85"/>
      <c r="C246" s="85"/>
      <c r="D246" s="113" t="s">
        <v>216</v>
      </c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2"/>
      <c r="Q246" s="111" t="s">
        <v>247</v>
      </c>
      <c r="R246" s="111"/>
      <c r="S246" s="111"/>
      <c r="T246" s="111"/>
      <c r="U246" s="111"/>
      <c r="V246" s="113"/>
      <c r="W246" s="101"/>
      <c r="X246" s="101"/>
      <c r="Y246" s="101"/>
      <c r="Z246" s="101"/>
      <c r="AA246" s="101"/>
      <c r="AB246" s="101"/>
      <c r="AC246" s="101"/>
      <c r="AD246" s="101"/>
      <c r="AE246" s="102"/>
      <c r="AF246" s="112">
        <v>0</v>
      </c>
      <c r="AG246" s="112"/>
      <c r="AH246" s="112"/>
      <c r="AI246" s="112"/>
      <c r="AJ246" s="112"/>
      <c r="AK246" s="112">
        <v>100</v>
      </c>
      <c r="AL246" s="112"/>
      <c r="AM246" s="112"/>
      <c r="AN246" s="112"/>
      <c r="AO246" s="112"/>
      <c r="AP246" s="112">
        <v>100</v>
      </c>
      <c r="AQ246" s="112"/>
      <c r="AR246" s="112"/>
      <c r="AS246" s="112"/>
      <c r="AT246" s="112"/>
      <c r="AU246" s="112">
        <v>0</v>
      </c>
      <c r="AV246" s="112"/>
      <c r="AW246" s="112"/>
      <c r="AX246" s="112"/>
      <c r="AY246" s="112"/>
      <c r="AZ246" s="112">
        <v>100</v>
      </c>
      <c r="BA246" s="112"/>
      <c r="BB246" s="112"/>
      <c r="BC246" s="112"/>
      <c r="BD246" s="112"/>
      <c r="BE246" s="112">
        <v>100</v>
      </c>
      <c r="BF246" s="112"/>
      <c r="BG246" s="112"/>
      <c r="BH246" s="112"/>
      <c r="BI246" s="112"/>
    </row>
    <row r="247" spans="1:61" s="99" customFormat="1" ht="57" customHeight="1" x14ac:dyDescent="0.2">
      <c r="A247" s="89">
        <v>6</v>
      </c>
      <c r="B247" s="90"/>
      <c r="C247" s="90"/>
      <c r="D247" s="114" t="s">
        <v>258</v>
      </c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4"/>
      <c r="Q247" s="36" t="s">
        <v>247</v>
      </c>
      <c r="R247" s="36"/>
      <c r="S247" s="36"/>
      <c r="T247" s="36"/>
      <c r="U247" s="36"/>
      <c r="V247" s="114" t="s">
        <v>253</v>
      </c>
      <c r="W247" s="93"/>
      <c r="X247" s="93"/>
      <c r="Y247" s="93"/>
      <c r="Z247" s="93"/>
      <c r="AA247" s="93"/>
      <c r="AB247" s="93"/>
      <c r="AC247" s="93"/>
      <c r="AD247" s="93"/>
      <c r="AE247" s="94"/>
      <c r="AF247" s="115">
        <v>0</v>
      </c>
      <c r="AG247" s="115"/>
      <c r="AH247" s="115"/>
      <c r="AI247" s="115"/>
      <c r="AJ247" s="115"/>
      <c r="AK247" s="115">
        <v>0</v>
      </c>
      <c r="AL247" s="115"/>
      <c r="AM247" s="115"/>
      <c r="AN247" s="115"/>
      <c r="AO247" s="115"/>
      <c r="AP247" s="115">
        <v>0</v>
      </c>
      <c r="AQ247" s="115"/>
      <c r="AR247" s="115"/>
      <c r="AS247" s="115"/>
      <c r="AT247" s="115"/>
      <c r="AU247" s="115">
        <v>0</v>
      </c>
      <c r="AV247" s="115"/>
      <c r="AW247" s="115"/>
      <c r="AX247" s="115"/>
      <c r="AY247" s="115"/>
      <c r="AZ247" s="115">
        <v>0</v>
      </c>
      <c r="BA247" s="115"/>
      <c r="BB247" s="115"/>
      <c r="BC247" s="115"/>
      <c r="BD247" s="115"/>
      <c r="BE247" s="115">
        <v>0</v>
      </c>
      <c r="BF247" s="115"/>
      <c r="BG247" s="115"/>
      <c r="BH247" s="115"/>
      <c r="BI247" s="115"/>
    </row>
    <row r="248" spans="1:61" s="6" customFormat="1" ht="30" customHeight="1" x14ac:dyDescent="0.2">
      <c r="A248" s="87">
        <v>0</v>
      </c>
      <c r="B248" s="85"/>
      <c r="C248" s="85"/>
      <c r="D248" s="113" t="s">
        <v>216</v>
      </c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2"/>
      <c r="Q248" s="111" t="s">
        <v>247</v>
      </c>
      <c r="R248" s="111"/>
      <c r="S248" s="111"/>
      <c r="T248" s="111"/>
      <c r="U248" s="111"/>
      <c r="V248" s="113"/>
      <c r="W248" s="101"/>
      <c r="X248" s="101"/>
      <c r="Y248" s="101"/>
      <c r="Z248" s="101"/>
      <c r="AA248" s="101"/>
      <c r="AB248" s="101"/>
      <c r="AC248" s="101"/>
      <c r="AD248" s="101"/>
      <c r="AE248" s="102"/>
      <c r="AF248" s="112">
        <v>0</v>
      </c>
      <c r="AG248" s="112"/>
      <c r="AH248" s="112"/>
      <c r="AI248" s="112"/>
      <c r="AJ248" s="112"/>
      <c r="AK248" s="112">
        <v>100</v>
      </c>
      <c r="AL248" s="112"/>
      <c r="AM248" s="112"/>
      <c r="AN248" s="112"/>
      <c r="AO248" s="112"/>
      <c r="AP248" s="112">
        <v>100</v>
      </c>
      <c r="AQ248" s="112"/>
      <c r="AR248" s="112"/>
      <c r="AS248" s="112"/>
      <c r="AT248" s="112"/>
      <c r="AU248" s="112">
        <v>0</v>
      </c>
      <c r="AV248" s="112"/>
      <c r="AW248" s="112"/>
      <c r="AX248" s="112"/>
      <c r="AY248" s="112"/>
      <c r="AZ248" s="112">
        <v>100</v>
      </c>
      <c r="BA248" s="112"/>
      <c r="BB248" s="112"/>
      <c r="BC248" s="112"/>
      <c r="BD248" s="112"/>
      <c r="BE248" s="112">
        <v>100</v>
      </c>
      <c r="BF248" s="112"/>
      <c r="BG248" s="112"/>
      <c r="BH248" s="112"/>
      <c r="BI248" s="112"/>
    </row>
    <row r="249" spans="1:61" s="99" customFormat="1" ht="71.25" customHeight="1" x14ac:dyDescent="0.2">
      <c r="A249" s="89">
        <v>7</v>
      </c>
      <c r="B249" s="90"/>
      <c r="C249" s="90"/>
      <c r="D249" s="114" t="s">
        <v>259</v>
      </c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4"/>
      <c r="Q249" s="36" t="s">
        <v>247</v>
      </c>
      <c r="R249" s="36"/>
      <c r="S249" s="36"/>
      <c r="T249" s="36"/>
      <c r="U249" s="36"/>
      <c r="V249" s="114" t="s">
        <v>260</v>
      </c>
      <c r="W249" s="93"/>
      <c r="X249" s="93"/>
      <c r="Y249" s="93"/>
      <c r="Z249" s="93"/>
      <c r="AA249" s="93"/>
      <c r="AB249" s="93"/>
      <c r="AC249" s="93"/>
      <c r="AD249" s="93"/>
      <c r="AE249" s="94"/>
      <c r="AF249" s="115">
        <v>0</v>
      </c>
      <c r="AG249" s="115"/>
      <c r="AH249" s="115"/>
      <c r="AI249" s="115"/>
      <c r="AJ249" s="115"/>
      <c r="AK249" s="115">
        <v>100</v>
      </c>
      <c r="AL249" s="115"/>
      <c r="AM249" s="115"/>
      <c r="AN249" s="115"/>
      <c r="AO249" s="115"/>
      <c r="AP249" s="115">
        <v>100</v>
      </c>
      <c r="AQ249" s="115"/>
      <c r="AR249" s="115"/>
      <c r="AS249" s="115"/>
      <c r="AT249" s="115"/>
      <c r="AU249" s="115">
        <v>0</v>
      </c>
      <c r="AV249" s="115"/>
      <c r="AW249" s="115"/>
      <c r="AX249" s="115"/>
      <c r="AY249" s="115"/>
      <c r="AZ249" s="115">
        <v>100</v>
      </c>
      <c r="BA249" s="115"/>
      <c r="BB249" s="115"/>
      <c r="BC249" s="115"/>
      <c r="BD249" s="115"/>
      <c r="BE249" s="115">
        <v>100</v>
      </c>
      <c r="BF249" s="115"/>
      <c r="BG249" s="115"/>
      <c r="BH249" s="115"/>
      <c r="BI249" s="115"/>
    </row>
    <row r="250" spans="1:61" s="6" customFormat="1" ht="30" customHeight="1" x14ac:dyDescent="0.2">
      <c r="A250" s="87">
        <v>0</v>
      </c>
      <c r="B250" s="85"/>
      <c r="C250" s="85"/>
      <c r="D250" s="113" t="s">
        <v>219</v>
      </c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2"/>
      <c r="Q250" s="111" t="s">
        <v>247</v>
      </c>
      <c r="R250" s="111"/>
      <c r="S250" s="111"/>
      <c r="T250" s="111"/>
      <c r="U250" s="111"/>
      <c r="V250" s="113"/>
      <c r="W250" s="101"/>
      <c r="X250" s="101"/>
      <c r="Y250" s="101"/>
      <c r="Z250" s="101"/>
      <c r="AA250" s="101"/>
      <c r="AB250" s="101"/>
      <c r="AC250" s="101"/>
      <c r="AD250" s="101"/>
      <c r="AE250" s="102"/>
      <c r="AF250" s="112">
        <v>0</v>
      </c>
      <c r="AG250" s="112"/>
      <c r="AH250" s="112"/>
      <c r="AI250" s="112"/>
      <c r="AJ250" s="112"/>
      <c r="AK250" s="112">
        <v>0</v>
      </c>
      <c r="AL250" s="112"/>
      <c r="AM250" s="112"/>
      <c r="AN250" s="112"/>
      <c r="AO250" s="112"/>
      <c r="AP250" s="112">
        <v>0</v>
      </c>
      <c r="AQ250" s="112"/>
      <c r="AR250" s="112"/>
      <c r="AS250" s="112"/>
      <c r="AT250" s="112"/>
      <c r="AU250" s="112">
        <v>0</v>
      </c>
      <c r="AV250" s="112"/>
      <c r="AW250" s="112"/>
      <c r="AX250" s="112"/>
      <c r="AY250" s="112"/>
      <c r="AZ250" s="112">
        <v>100</v>
      </c>
      <c r="BA250" s="112"/>
      <c r="BB250" s="112"/>
      <c r="BC250" s="112"/>
      <c r="BD250" s="112"/>
      <c r="BE250" s="112">
        <v>100</v>
      </c>
      <c r="BF250" s="112"/>
      <c r="BG250" s="112"/>
      <c r="BH250" s="112"/>
      <c r="BI250" s="112"/>
    </row>
    <row r="251" spans="1:61" s="99" customFormat="1" ht="57" customHeight="1" x14ac:dyDescent="0.2">
      <c r="A251" s="89">
        <v>8</v>
      </c>
      <c r="B251" s="90"/>
      <c r="C251" s="90"/>
      <c r="D251" s="114" t="s">
        <v>261</v>
      </c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4"/>
      <c r="Q251" s="36" t="s">
        <v>247</v>
      </c>
      <c r="R251" s="36"/>
      <c r="S251" s="36"/>
      <c r="T251" s="36"/>
      <c r="U251" s="36"/>
      <c r="V251" s="114" t="s">
        <v>262</v>
      </c>
      <c r="W251" s="93"/>
      <c r="X251" s="93"/>
      <c r="Y251" s="93"/>
      <c r="Z251" s="93"/>
      <c r="AA251" s="93"/>
      <c r="AB251" s="93"/>
      <c r="AC251" s="93"/>
      <c r="AD251" s="93"/>
      <c r="AE251" s="94"/>
      <c r="AF251" s="115">
        <v>0</v>
      </c>
      <c r="AG251" s="115"/>
      <c r="AH251" s="115"/>
      <c r="AI251" s="115"/>
      <c r="AJ251" s="115"/>
      <c r="AK251" s="115">
        <v>0</v>
      </c>
      <c r="AL251" s="115"/>
      <c r="AM251" s="115"/>
      <c r="AN251" s="115"/>
      <c r="AO251" s="115"/>
      <c r="AP251" s="115">
        <v>0</v>
      </c>
      <c r="AQ251" s="115"/>
      <c r="AR251" s="115"/>
      <c r="AS251" s="115"/>
      <c r="AT251" s="115"/>
      <c r="AU251" s="115">
        <v>0</v>
      </c>
      <c r="AV251" s="115"/>
      <c r="AW251" s="115"/>
      <c r="AX251" s="115"/>
      <c r="AY251" s="115"/>
      <c r="AZ251" s="115">
        <v>100</v>
      </c>
      <c r="BA251" s="115"/>
      <c r="BB251" s="115"/>
      <c r="BC251" s="115"/>
      <c r="BD251" s="115"/>
      <c r="BE251" s="115">
        <v>100</v>
      </c>
      <c r="BF251" s="115"/>
      <c r="BG251" s="115"/>
      <c r="BH251" s="115"/>
      <c r="BI251" s="115"/>
    </row>
    <row r="252" spans="1:61" s="6" customFormat="1" ht="30" customHeight="1" x14ac:dyDescent="0.2">
      <c r="A252" s="87">
        <v>0</v>
      </c>
      <c r="B252" s="85"/>
      <c r="C252" s="85"/>
      <c r="D252" s="113" t="s">
        <v>219</v>
      </c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2"/>
      <c r="Q252" s="111" t="s">
        <v>247</v>
      </c>
      <c r="R252" s="111"/>
      <c r="S252" s="111"/>
      <c r="T252" s="111"/>
      <c r="U252" s="111"/>
      <c r="V252" s="113"/>
      <c r="W252" s="101"/>
      <c r="X252" s="101"/>
      <c r="Y252" s="101"/>
      <c r="Z252" s="101"/>
      <c r="AA252" s="101"/>
      <c r="AB252" s="101"/>
      <c r="AC252" s="101"/>
      <c r="AD252" s="101"/>
      <c r="AE252" s="102"/>
      <c r="AF252" s="112">
        <v>0</v>
      </c>
      <c r="AG252" s="112"/>
      <c r="AH252" s="112"/>
      <c r="AI252" s="112"/>
      <c r="AJ252" s="112"/>
      <c r="AK252" s="112">
        <v>0</v>
      </c>
      <c r="AL252" s="112"/>
      <c r="AM252" s="112"/>
      <c r="AN252" s="112"/>
      <c r="AO252" s="112"/>
      <c r="AP252" s="112">
        <v>0</v>
      </c>
      <c r="AQ252" s="112"/>
      <c r="AR252" s="112"/>
      <c r="AS252" s="112"/>
      <c r="AT252" s="112"/>
      <c r="AU252" s="112">
        <v>0</v>
      </c>
      <c r="AV252" s="112"/>
      <c r="AW252" s="112"/>
      <c r="AX252" s="112"/>
      <c r="AY252" s="112"/>
      <c r="AZ252" s="112">
        <v>100</v>
      </c>
      <c r="BA252" s="112"/>
      <c r="BB252" s="112"/>
      <c r="BC252" s="112"/>
      <c r="BD252" s="112"/>
      <c r="BE252" s="112">
        <v>100</v>
      </c>
      <c r="BF252" s="112"/>
      <c r="BG252" s="112"/>
      <c r="BH252" s="112"/>
      <c r="BI252" s="112"/>
    </row>
    <row r="253" spans="1:61" s="99" customFormat="1" ht="57" customHeight="1" x14ac:dyDescent="0.2">
      <c r="A253" s="89">
        <v>9</v>
      </c>
      <c r="B253" s="90"/>
      <c r="C253" s="90"/>
      <c r="D253" s="114" t="s">
        <v>263</v>
      </c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4"/>
      <c r="Q253" s="36" t="s">
        <v>247</v>
      </c>
      <c r="R253" s="36"/>
      <c r="S253" s="36"/>
      <c r="T253" s="36"/>
      <c r="U253" s="36"/>
      <c r="V253" s="114" t="s">
        <v>253</v>
      </c>
      <c r="W253" s="93"/>
      <c r="X253" s="93"/>
      <c r="Y253" s="93"/>
      <c r="Z253" s="93"/>
      <c r="AA253" s="93"/>
      <c r="AB253" s="93"/>
      <c r="AC253" s="93"/>
      <c r="AD253" s="93"/>
      <c r="AE253" s="94"/>
      <c r="AF253" s="115">
        <v>0</v>
      </c>
      <c r="AG253" s="115"/>
      <c r="AH253" s="115"/>
      <c r="AI253" s="115"/>
      <c r="AJ253" s="115"/>
      <c r="AK253" s="115">
        <v>0</v>
      </c>
      <c r="AL253" s="115"/>
      <c r="AM253" s="115"/>
      <c r="AN253" s="115"/>
      <c r="AO253" s="115"/>
      <c r="AP253" s="115">
        <v>0</v>
      </c>
      <c r="AQ253" s="115"/>
      <c r="AR253" s="115"/>
      <c r="AS253" s="115"/>
      <c r="AT253" s="115"/>
      <c r="AU253" s="115">
        <v>0</v>
      </c>
      <c r="AV253" s="115"/>
      <c r="AW253" s="115"/>
      <c r="AX253" s="115"/>
      <c r="AY253" s="115"/>
      <c r="AZ253" s="115">
        <v>0</v>
      </c>
      <c r="BA253" s="115"/>
      <c r="BB253" s="115"/>
      <c r="BC253" s="115"/>
      <c r="BD253" s="115"/>
      <c r="BE253" s="115">
        <v>0</v>
      </c>
      <c r="BF253" s="115"/>
      <c r="BG253" s="115"/>
      <c r="BH253" s="115"/>
      <c r="BI253" s="115"/>
    </row>
    <row r="254" spans="1:61" s="6" customFormat="1" ht="30" customHeight="1" x14ac:dyDescent="0.2">
      <c r="A254" s="87">
        <v>0</v>
      </c>
      <c r="B254" s="85"/>
      <c r="C254" s="85"/>
      <c r="D254" s="113" t="s">
        <v>242</v>
      </c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2"/>
      <c r="Q254" s="111" t="s">
        <v>247</v>
      </c>
      <c r="R254" s="111"/>
      <c r="S254" s="111"/>
      <c r="T254" s="111"/>
      <c r="U254" s="111"/>
      <c r="V254" s="113"/>
      <c r="W254" s="101"/>
      <c r="X254" s="101"/>
      <c r="Y254" s="101"/>
      <c r="Z254" s="101"/>
      <c r="AA254" s="101"/>
      <c r="AB254" s="101"/>
      <c r="AC254" s="101"/>
      <c r="AD254" s="101"/>
      <c r="AE254" s="102"/>
      <c r="AF254" s="112">
        <v>0</v>
      </c>
      <c r="AG254" s="112"/>
      <c r="AH254" s="112"/>
      <c r="AI254" s="112"/>
      <c r="AJ254" s="112"/>
      <c r="AK254" s="112">
        <v>0</v>
      </c>
      <c r="AL254" s="112"/>
      <c r="AM254" s="112"/>
      <c r="AN254" s="112"/>
      <c r="AO254" s="112"/>
      <c r="AP254" s="112">
        <v>0</v>
      </c>
      <c r="AQ254" s="112"/>
      <c r="AR254" s="112"/>
      <c r="AS254" s="112"/>
      <c r="AT254" s="112"/>
      <c r="AU254" s="112">
        <v>0</v>
      </c>
      <c r="AV254" s="112"/>
      <c r="AW254" s="112"/>
      <c r="AX254" s="112"/>
      <c r="AY254" s="112"/>
      <c r="AZ254" s="112">
        <v>0</v>
      </c>
      <c r="BA254" s="112"/>
      <c r="BB254" s="112"/>
      <c r="BC254" s="112"/>
      <c r="BD254" s="112"/>
      <c r="BE254" s="112">
        <v>0</v>
      </c>
      <c r="BF254" s="112"/>
      <c r="BG254" s="112"/>
      <c r="BH254" s="112"/>
      <c r="BI254" s="112"/>
    </row>
    <row r="255" spans="1:61" s="99" customFormat="1" ht="71.25" customHeight="1" x14ac:dyDescent="0.2">
      <c r="A255" s="89">
        <v>10</v>
      </c>
      <c r="B255" s="90"/>
      <c r="C255" s="90"/>
      <c r="D255" s="114" t="s">
        <v>264</v>
      </c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4"/>
      <c r="Q255" s="36" t="s">
        <v>247</v>
      </c>
      <c r="R255" s="36"/>
      <c r="S255" s="36"/>
      <c r="T255" s="36"/>
      <c r="U255" s="36"/>
      <c r="V255" s="114" t="s">
        <v>265</v>
      </c>
      <c r="W255" s="93"/>
      <c r="X255" s="93"/>
      <c r="Y255" s="93"/>
      <c r="Z255" s="93"/>
      <c r="AA255" s="93"/>
      <c r="AB255" s="93"/>
      <c r="AC255" s="93"/>
      <c r="AD255" s="93"/>
      <c r="AE255" s="94"/>
      <c r="AF255" s="115">
        <v>0</v>
      </c>
      <c r="AG255" s="115"/>
      <c r="AH255" s="115"/>
      <c r="AI255" s="115"/>
      <c r="AJ255" s="115"/>
      <c r="AK255" s="115">
        <v>0</v>
      </c>
      <c r="AL255" s="115"/>
      <c r="AM255" s="115"/>
      <c r="AN255" s="115"/>
      <c r="AO255" s="115"/>
      <c r="AP255" s="115">
        <v>0</v>
      </c>
      <c r="AQ255" s="115"/>
      <c r="AR255" s="115"/>
      <c r="AS255" s="115"/>
      <c r="AT255" s="115"/>
      <c r="AU255" s="115">
        <v>0</v>
      </c>
      <c r="AV255" s="115"/>
      <c r="AW255" s="115"/>
      <c r="AX255" s="115"/>
      <c r="AY255" s="115"/>
      <c r="AZ255" s="115">
        <v>0</v>
      </c>
      <c r="BA255" s="115"/>
      <c r="BB255" s="115"/>
      <c r="BC255" s="115"/>
      <c r="BD255" s="115"/>
      <c r="BE255" s="115">
        <v>0</v>
      </c>
      <c r="BF255" s="115"/>
      <c r="BG255" s="115"/>
      <c r="BH255" s="115"/>
      <c r="BI255" s="115"/>
    </row>
    <row r="256" spans="1:61" s="99" customFormat="1" ht="75" customHeight="1" x14ac:dyDescent="0.2">
      <c r="A256" s="89">
        <v>11</v>
      </c>
      <c r="B256" s="90"/>
      <c r="C256" s="90"/>
      <c r="D256" s="114" t="s">
        <v>266</v>
      </c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4"/>
      <c r="Q256" s="36" t="s">
        <v>247</v>
      </c>
      <c r="R256" s="36"/>
      <c r="S256" s="36"/>
      <c r="T256" s="36"/>
      <c r="U256" s="36"/>
      <c r="V256" s="114" t="s">
        <v>267</v>
      </c>
      <c r="W256" s="93"/>
      <c r="X256" s="93"/>
      <c r="Y256" s="93"/>
      <c r="Z256" s="93"/>
      <c r="AA256" s="93"/>
      <c r="AB256" s="93"/>
      <c r="AC256" s="93"/>
      <c r="AD256" s="93"/>
      <c r="AE256" s="94"/>
      <c r="AF256" s="115">
        <v>80</v>
      </c>
      <c r="AG256" s="115"/>
      <c r="AH256" s="115"/>
      <c r="AI256" s="115"/>
      <c r="AJ256" s="115"/>
      <c r="AK256" s="115">
        <v>0</v>
      </c>
      <c r="AL256" s="115"/>
      <c r="AM256" s="115"/>
      <c r="AN256" s="115"/>
      <c r="AO256" s="115"/>
      <c r="AP256" s="115">
        <v>80</v>
      </c>
      <c r="AQ256" s="115"/>
      <c r="AR256" s="115"/>
      <c r="AS256" s="115"/>
      <c r="AT256" s="115"/>
      <c r="AU256" s="115">
        <v>85</v>
      </c>
      <c r="AV256" s="115"/>
      <c r="AW256" s="115"/>
      <c r="AX256" s="115"/>
      <c r="AY256" s="115"/>
      <c r="AZ256" s="115">
        <v>0</v>
      </c>
      <c r="BA256" s="115"/>
      <c r="BB256" s="115"/>
      <c r="BC256" s="115"/>
      <c r="BD256" s="115"/>
      <c r="BE256" s="115">
        <v>85</v>
      </c>
      <c r="BF256" s="115"/>
      <c r="BG256" s="115"/>
      <c r="BH256" s="115"/>
      <c r="BI256" s="115"/>
    </row>
    <row r="258" spans="1:79" ht="14.25" customHeight="1" x14ac:dyDescent="0.2">
      <c r="A258" s="42" t="s">
        <v>124</v>
      </c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</row>
    <row r="259" spans="1:79" ht="15" customHeight="1" x14ac:dyDescent="0.2">
      <c r="A259" s="53" t="s">
        <v>301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</row>
    <row r="260" spans="1:79" ht="12.95" customHeight="1" x14ac:dyDescent="0.2">
      <c r="A260" s="61" t="s">
        <v>19</v>
      </c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3"/>
      <c r="U260" s="36" t="s">
        <v>302</v>
      </c>
      <c r="V260" s="36"/>
      <c r="W260" s="36"/>
      <c r="X260" s="36"/>
      <c r="Y260" s="36"/>
      <c r="Z260" s="36"/>
      <c r="AA260" s="36"/>
      <c r="AB260" s="36"/>
      <c r="AC260" s="36"/>
      <c r="AD260" s="36"/>
      <c r="AE260" s="36" t="s">
        <v>305</v>
      </c>
      <c r="AF260" s="36"/>
      <c r="AG260" s="36"/>
      <c r="AH260" s="36"/>
      <c r="AI260" s="36"/>
      <c r="AJ260" s="36"/>
      <c r="AK260" s="36"/>
      <c r="AL260" s="36"/>
      <c r="AM260" s="36"/>
      <c r="AN260" s="36"/>
      <c r="AO260" s="36" t="s">
        <v>313</v>
      </c>
      <c r="AP260" s="36"/>
      <c r="AQ260" s="36"/>
      <c r="AR260" s="36"/>
      <c r="AS260" s="36"/>
      <c r="AT260" s="36"/>
      <c r="AU260" s="36"/>
      <c r="AV260" s="36"/>
      <c r="AW260" s="36"/>
      <c r="AX260" s="36"/>
      <c r="AY260" s="36" t="s">
        <v>323</v>
      </c>
      <c r="AZ260" s="36"/>
      <c r="BA260" s="36"/>
      <c r="BB260" s="36"/>
      <c r="BC260" s="36"/>
      <c r="BD260" s="36"/>
      <c r="BE260" s="36"/>
      <c r="BF260" s="36"/>
      <c r="BG260" s="36"/>
      <c r="BH260" s="36"/>
      <c r="BI260" s="36" t="s">
        <v>328</v>
      </c>
      <c r="BJ260" s="36"/>
      <c r="BK260" s="36"/>
      <c r="BL260" s="36"/>
      <c r="BM260" s="36"/>
      <c r="BN260" s="36"/>
      <c r="BO260" s="36"/>
      <c r="BP260" s="36"/>
      <c r="BQ260" s="36"/>
      <c r="BR260" s="36"/>
    </row>
    <row r="261" spans="1:79" ht="30" customHeight="1" x14ac:dyDescent="0.2">
      <c r="A261" s="64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6"/>
      <c r="U261" s="36" t="s">
        <v>4</v>
      </c>
      <c r="V261" s="36"/>
      <c r="W261" s="36"/>
      <c r="X261" s="36"/>
      <c r="Y261" s="36"/>
      <c r="Z261" s="36" t="s">
        <v>3</v>
      </c>
      <c r="AA261" s="36"/>
      <c r="AB261" s="36"/>
      <c r="AC261" s="36"/>
      <c r="AD261" s="36"/>
      <c r="AE261" s="36" t="s">
        <v>4</v>
      </c>
      <c r="AF261" s="36"/>
      <c r="AG261" s="36"/>
      <c r="AH261" s="36"/>
      <c r="AI261" s="36"/>
      <c r="AJ261" s="36" t="s">
        <v>3</v>
      </c>
      <c r="AK261" s="36"/>
      <c r="AL261" s="36"/>
      <c r="AM261" s="36"/>
      <c r="AN261" s="36"/>
      <c r="AO261" s="36" t="s">
        <v>4</v>
      </c>
      <c r="AP261" s="36"/>
      <c r="AQ261" s="36"/>
      <c r="AR261" s="36"/>
      <c r="AS261" s="36"/>
      <c r="AT261" s="36" t="s">
        <v>3</v>
      </c>
      <c r="AU261" s="36"/>
      <c r="AV261" s="36"/>
      <c r="AW261" s="36"/>
      <c r="AX261" s="36"/>
      <c r="AY261" s="36" t="s">
        <v>4</v>
      </c>
      <c r="AZ261" s="36"/>
      <c r="BA261" s="36"/>
      <c r="BB261" s="36"/>
      <c r="BC261" s="36"/>
      <c r="BD261" s="36" t="s">
        <v>3</v>
      </c>
      <c r="BE261" s="36"/>
      <c r="BF261" s="36"/>
      <c r="BG261" s="36"/>
      <c r="BH261" s="36"/>
      <c r="BI261" s="36" t="s">
        <v>4</v>
      </c>
      <c r="BJ261" s="36"/>
      <c r="BK261" s="36"/>
      <c r="BL261" s="36"/>
      <c r="BM261" s="36"/>
      <c r="BN261" s="36" t="s">
        <v>3</v>
      </c>
      <c r="BO261" s="36"/>
      <c r="BP261" s="36"/>
      <c r="BQ261" s="36"/>
      <c r="BR261" s="36"/>
    </row>
    <row r="262" spans="1:79" ht="15" customHeight="1" x14ac:dyDescent="0.2">
      <c r="A262" s="30">
        <v>1</v>
      </c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2"/>
      <c r="U262" s="36">
        <v>2</v>
      </c>
      <c r="V262" s="36"/>
      <c r="W262" s="36"/>
      <c r="X262" s="36"/>
      <c r="Y262" s="36"/>
      <c r="Z262" s="36">
        <v>3</v>
      </c>
      <c r="AA262" s="36"/>
      <c r="AB262" s="36"/>
      <c r="AC262" s="36"/>
      <c r="AD262" s="36"/>
      <c r="AE262" s="36">
        <v>4</v>
      </c>
      <c r="AF262" s="36"/>
      <c r="AG262" s="36"/>
      <c r="AH262" s="36"/>
      <c r="AI262" s="36"/>
      <c r="AJ262" s="36">
        <v>5</v>
      </c>
      <c r="AK262" s="36"/>
      <c r="AL262" s="36"/>
      <c r="AM262" s="36"/>
      <c r="AN262" s="36"/>
      <c r="AO262" s="36">
        <v>6</v>
      </c>
      <c r="AP262" s="36"/>
      <c r="AQ262" s="36"/>
      <c r="AR262" s="36"/>
      <c r="AS262" s="36"/>
      <c r="AT262" s="36">
        <v>7</v>
      </c>
      <c r="AU262" s="36"/>
      <c r="AV262" s="36"/>
      <c r="AW262" s="36"/>
      <c r="AX262" s="36"/>
      <c r="AY262" s="36">
        <v>8</v>
      </c>
      <c r="AZ262" s="36"/>
      <c r="BA262" s="36"/>
      <c r="BB262" s="36"/>
      <c r="BC262" s="36"/>
      <c r="BD262" s="36">
        <v>9</v>
      </c>
      <c r="BE262" s="36"/>
      <c r="BF262" s="36"/>
      <c r="BG262" s="36"/>
      <c r="BH262" s="36"/>
      <c r="BI262" s="36">
        <v>10</v>
      </c>
      <c r="BJ262" s="36"/>
      <c r="BK262" s="36"/>
      <c r="BL262" s="36"/>
      <c r="BM262" s="36"/>
      <c r="BN262" s="36">
        <v>11</v>
      </c>
      <c r="BO262" s="36"/>
      <c r="BP262" s="36"/>
      <c r="BQ262" s="36"/>
      <c r="BR262" s="36"/>
    </row>
    <row r="263" spans="1:79" s="1" customFormat="1" ht="15.75" hidden="1" customHeight="1" x14ac:dyDescent="0.2">
      <c r="A263" s="33" t="s">
        <v>57</v>
      </c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5"/>
      <c r="U263" s="38" t="s">
        <v>65</v>
      </c>
      <c r="V263" s="38"/>
      <c r="W263" s="38"/>
      <c r="X263" s="38"/>
      <c r="Y263" s="38"/>
      <c r="Z263" s="37" t="s">
        <v>66</v>
      </c>
      <c r="AA263" s="37"/>
      <c r="AB263" s="37"/>
      <c r="AC263" s="37"/>
      <c r="AD263" s="37"/>
      <c r="AE263" s="38" t="s">
        <v>67</v>
      </c>
      <c r="AF263" s="38"/>
      <c r="AG263" s="38"/>
      <c r="AH263" s="38"/>
      <c r="AI263" s="38"/>
      <c r="AJ263" s="37" t="s">
        <v>68</v>
      </c>
      <c r="AK263" s="37"/>
      <c r="AL263" s="37"/>
      <c r="AM263" s="37"/>
      <c r="AN263" s="37"/>
      <c r="AO263" s="38" t="s">
        <v>58</v>
      </c>
      <c r="AP263" s="38"/>
      <c r="AQ263" s="38"/>
      <c r="AR263" s="38"/>
      <c r="AS263" s="38"/>
      <c r="AT263" s="37" t="s">
        <v>59</v>
      </c>
      <c r="AU263" s="37"/>
      <c r="AV263" s="37"/>
      <c r="AW263" s="37"/>
      <c r="AX263" s="37"/>
      <c r="AY263" s="38" t="s">
        <v>60</v>
      </c>
      <c r="AZ263" s="38"/>
      <c r="BA263" s="38"/>
      <c r="BB263" s="38"/>
      <c r="BC263" s="38"/>
      <c r="BD263" s="37" t="s">
        <v>61</v>
      </c>
      <c r="BE263" s="37"/>
      <c r="BF263" s="37"/>
      <c r="BG263" s="37"/>
      <c r="BH263" s="37"/>
      <c r="BI263" s="38" t="s">
        <v>62</v>
      </c>
      <c r="BJ263" s="38"/>
      <c r="BK263" s="38"/>
      <c r="BL263" s="38"/>
      <c r="BM263" s="38"/>
      <c r="BN263" s="37" t="s">
        <v>63</v>
      </c>
      <c r="BO263" s="37"/>
      <c r="BP263" s="37"/>
      <c r="BQ263" s="37"/>
      <c r="BR263" s="37"/>
      <c r="CA263" t="s">
        <v>41</v>
      </c>
    </row>
    <row r="264" spans="1:79" s="6" customFormat="1" ht="12.75" customHeight="1" x14ac:dyDescent="0.2">
      <c r="A264" s="87" t="s">
        <v>147</v>
      </c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6"/>
      <c r="BR264" s="116"/>
      <c r="CA264" s="6" t="s">
        <v>42</v>
      </c>
    </row>
    <row r="265" spans="1:79" s="99" customFormat="1" ht="38.25" customHeight="1" x14ac:dyDescent="0.2">
      <c r="A265" s="92" t="s">
        <v>268</v>
      </c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4"/>
      <c r="U265" s="117" t="s">
        <v>173</v>
      </c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 t="s">
        <v>173</v>
      </c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 t="s">
        <v>173</v>
      </c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 t="s">
        <v>173</v>
      </c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 t="s">
        <v>173</v>
      </c>
      <c r="BJ265" s="117"/>
      <c r="BK265" s="117"/>
      <c r="BL265" s="117"/>
      <c r="BM265" s="117"/>
      <c r="BN265" s="117"/>
      <c r="BO265" s="117"/>
      <c r="BP265" s="117"/>
      <c r="BQ265" s="117"/>
      <c r="BR265" s="117"/>
    </row>
    <row r="268" spans="1:79" ht="14.25" customHeight="1" x14ac:dyDescent="0.2">
      <c r="A268" s="42" t="s">
        <v>125</v>
      </c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</row>
    <row r="269" spans="1:79" ht="15" customHeight="1" x14ac:dyDescent="0.2">
      <c r="A269" s="61" t="s">
        <v>6</v>
      </c>
      <c r="B269" s="62"/>
      <c r="C269" s="62"/>
      <c r="D269" s="61" t="s">
        <v>10</v>
      </c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3"/>
      <c r="W269" s="36" t="s">
        <v>302</v>
      </c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 t="s">
        <v>306</v>
      </c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 t="s">
        <v>318</v>
      </c>
      <c r="AV269" s="36"/>
      <c r="AW269" s="36"/>
      <c r="AX269" s="36"/>
      <c r="AY269" s="36"/>
      <c r="AZ269" s="36"/>
      <c r="BA269" s="36" t="s">
        <v>324</v>
      </c>
      <c r="BB269" s="36"/>
      <c r="BC269" s="36"/>
      <c r="BD269" s="36"/>
      <c r="BE269" s="36"/>
      <c r="BF269" s="36"/>
      <c r="BG269" s="36" t="s">
        <v>333</v>
      </c>
      <c r="BH269" s="36"/>
      <c r="BI269" s="36"/>
      <c r="BJ269" s="36"/>
      <c r="BK269" s="36"/>
      <c r="BL269" s="36"/>
    </row>
    <row r="270" spans="1:79" ht="15" customHeight="1" x14ac:dyDescent="0.2">
      <c r="A270" s="77"/>
      <c r="B270" s="78"/>
      <c r="C270" s="78"/>
      <c r="D270" s="77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9"/>
      <c r="W270" s="36" t="s">
        <v>4</v>
      </c>
      <c r="X270" s="36"/>
      <c r="Y270" s="36"/>
      <c r="Z270" s="36"/>
      <c r="AA270" s="36"/>
      <c r="AB270" s="36"/>
      <c r="AC270" s="36" t="s">
        <v>3</v>
      </c>
      <c r="AD270" s="36"/>
      <c r="AE270" s="36"/>
      <c r="AF270" s="36"/>
      <c r="AG270" s="36"/>
      <c r="AH270" s="36"/>
      <c r="AI270" s="36" t="s">
        <v>4</v>
      </c>
      <c r="AJ270" s="36"/>
      <c r="AK270" s="36"/>
      <c r="AL270" s="36"/>
      <c r="AM270" s="36"/>
      <c r="AN270" s="36"/>
      <c r="AO270" s="36" t="s">
        <v>3</v>
      </c>
      <c r="AP270" s="36"/>
      <c r="AQ270" s="36"/>
      <c r="AR270" s="36"/>
      <c r="AS270" s="36"/>
      <c r="AT270" s="36"/>
      <c r="AU270" s="49" t="s">
        <v>4</v>
      </c>
      <c r="AV270" s="49"/>
      <c r="AW270" s="49"/>
      <c r="AX270" s="49" t="s">
        <v>3</v>
      </c>
      <c r="AY270" s="49"/>
      <c r="AZ270" s="49"/>
      <c r="BA270" s="49" t="s">
        <v>4</v>
      </c>
      <c r="BB270" s="49"/>
      <c r="BC270" s="49"/>
      <c r="BD270" s="49" t="s">
        <v>3</v>
      </c>
      <c r="BE270" s="49"/>
      <c r="BF270" s="49"/>
      <c r="BG270" s="49" t="s">
        <v>4</v>
      </c>
      <c r="BH270" s="49"/>
      <c r="BI270" s="49"/>
      <c r="BJ270" s="49" t="s">
        <v>3</v>
      </c>
      <c r="BK270" s="49"/>
      <c r="BL270" s="49"/>
    </row>
    <row r="271" spans="1:79" ht="57" customHeight="1" x14ac:dyDescent="0.2">
      <c r="A271" s="64"/>
      <c r="B271" s="65"/>
      <c r="C271" s="65"/>
      <c r="D271" s="64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6"/>
      <c r="W271" s="36" t="s">
        <v>12</v>
      </c>
      <c r="X271" s="36"/>
      <c r="Y271" s="36"/>
      <c r="Z271" s="36" t="s">
        <v>11</v>
      </c>
      <c r="AA271" s="36"/>
      <c r="AB271" s="36"/>
      <c r="AC271" s="36" t="s">
        <v>12</v>
      </c>
      <c r="AD271" s="36"/>
      <c r="AE271" s="36"/>
      <c r="AF271" s="36" t="s">
        <v>11</v>
      </c>
      <c r="AG271" s="36"/>
      <c r="AH271" s="36"/>
      <c r="AI271" s="36" t="s">
        <v>12</v>
      </c>
      <c r="AJ271" s="36"/>
      <c r="AK271" s="36"/>
      <c r="AL271" s="36" t="s">
        <v>11</v>
      </c>
      <c r="AM271" s="36"/>
      <c r="AN271" s="36"/>
      <c r="AO271" s="36" t="s">
        <v>12</v>
      </c>
      <c r="AP271" s="36"/>
      <c r="AQ271" s="36"/>
      <c r="AR271" s="36" t="s">
        <v>11</v>
      </c>
      <c r="AS271" s="36"/>
      <c r="AT271" s="36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</row>
    <row r="272" spans="1:79" ht="15" customHeight="1" x14ac:dyDescent="0.2">
      <c r="A272" s="30">
        <v>1</v>
      </c>
      <c r="B272" s="31"/>
      <c r="C272" s="31"/>
      <c r="D272" s="30">
        <v>2</v>
      </c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2"/>
      <c r="W272" s="36">
        <v>3</v>
      </c>
      <c r="X272" s="36"/>
      <c r="Y272" s="36"/>
      <c r="Z272" s="36">
        <v>4</v>
      </c>
      <c r="AA272" s="36"/>
      <c r="AB272" s="36"/>
      <c r="AC272" s="36">
        <v>5</v>
      </c>
      <c r="AD272" s="36"/>
      <c r="AE272" s="36"/>
      <c r="AF272" s="36">
        <v>6</v>
      </c>
      <c r="AG272" s="36"/>
      <c r="AH272" s="36"/>
      <c r="AI272" s="36">
        <v>7</v>
      </c>
      <c r="AJ272" s="36"/>
      <c r="AK272" s="36"/>
      <c r="AL272" s="36">
        <v>8</v>
      </c>
      <c r="AM272" s="36"/>
      <c r="AN272" s="36"/>
      <c r="AO272" s="36">
        <v>9</v>
      </c>
      <c r="AP272" s="36"/>
      <c r="AQ272" s="36"/>
      <c r="AR272" s="36">
        <v>10</v>
      </c>
      <c r="AS272" s="36"/>
      <c r="AT272" s="36"/>
      <c r="AU272" s="36">
        <v>11</v>
      </c>
      <c r="AV272" s="36"/>
      <c r="AW272" s="36"/>
      <c r="AX272" s="36">
        <v>12</v>
      </c>
      <c r="AY272" s="36"/>
      <c r="AZ272" s="36"/>
      <c r="BA272" s="36">
        <v>13</v>
      </c>
      <c r="BB272" s="36"/>
      <c r="BC272" s="36"/>
      <c r="BD272" s="36">
        <v>14</v>
      </c>
      <c r="BE272" s="36"/>
      <c r="BF272" s="36"/>
      <c r="BG272" s="36">
        <v>15</v>
      </c>
      <c r="BH272" s="36"/>
      <c r="BI272" s="36"/>
      <c r="BJ272" s="36">
        <v>16</v>
      </c>
      <c r="BK272" s="36"/>
      <c r="BL272" s="36"/>
    </row>
    <row r="273" spans="1:79" s="1" customFormat="1" ht="12.75" hidden="1" customHeight="1" x14ac:dyDescent="0.2">
      <c r="A273" s="33" t="s">
        <v>69</v>
      </c>
      <c r="B273" s="34"/>
      <c r="C273" s="34"/>
      <c r="D273" s="33" t="s">
        <v>57</v>
      </c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5"/>
      <c r="W273" s="38" t="s">
        <v>72</v>
      </c>
      <c r="X273" s="38"/>
      <c r="Y273" s="38"/>
      <c r="Z273" s="38" t="s">
        <v>73</v>
      </c>
      <c r="AA273" s="38"/>
      <c r="AB273" s="38"/>
      <c r="AC273" s="37" t="s">
        <v>74</v>
      </c>
      <c r="AD273" s="37"/>
      <c r="AE273" s="37"/>
      <c r="AF273" s="37" t="s">
        <v>75</v>
      </c>
      <c r="AG273" s="37"/>
      <c r="AH273" s="37"/>
      <c r="AI273" s="38" t="s">
        <v>76</v>
      </c>
      <c r="AJ273" s="38"/>
      <c r="AK273" s="38"/>
      <c r="AL273" s="38" t="s">
        <v>77</v>
      </c>
      <c r="AM273" s="38"/>
      <c r="AN273" s="38"/>
      <c r="AO273" s="37" t="s">
        <v>104</v>
      </c>
      <c r="AP273" s="37"/>
      <c r="AQ273" s="37"/>
      <c r="AR273" s="37" t="s">
        <v>78</v>
      </c>
      <c r="AS273" s="37"/>
      <c r="AT273" s="37"/>
      <c r="AU273" s="38" t="s">
        <v>105</v>
      </c>
      <c r="AV273" s="38"/>
      <c r="AW273" s="38"/>
      <c r="AX273" s="37" t="s">
        <v>106</v>
      </c>
      <c r="AY273" s="37"/>
      <c r="AZ273" s="37"/>
      <c r="BA273" s="38" t="s">
        <v>107</v>
      </c>
      <c r="BB273" s="38"/>
      <c r="BC273" s="38"/>
      <c r="BD273" s="37" t="s">
        <v>108</v>
      </c>
      <c r="BE273" s="37"/>
      <c r="BF273" s="37"/>
      <c r="BG273" s="38" t="s">
        <v>109</v>
      </c>
      <c r="BH273" s="38"/>
      <c r="BI273" s="38"/>
      <c r="BJ273" s="37" t="s">
        <v>110</v>
      </c>
      <c r="BK273" s="37"/>
      <c r="BL273" s="37"/>
      <c r="CA273" s="1" t="s">
        <v>103</v>
      </c>
    </row>
    <row r="274" spans="1:79" s="6" customFormat="1" ht="12.75" customHeight="1" x14ac:dyDescent="0.2">
      <c r="A274" s="87">
        <v>1</v>
      </c>
      <c r="B274" s="85"/>
      <c r="C274" s="85"/>
      <c r="D274" s="100" t="s">
        <v>269</v>
      </c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CA274" s="6" t="s">
        <v>43</v>
      </c>
    </row>
    <row r="275" spans="1:79" s="99" customFormat="1" ht="25.5" customHeight="1" x14ac:dyDescent="0.2">
      <c r="A275" s="89">
        <v>2</v>
      </c>
      <c r="B275" s="90"/>
      <c r="C275" s="90"/>
      <c r="D275" s="92" t="s">
        <v>270</v>
      </c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4"/>
      <c r="W275" s="115" t="s">
        <v>173</v>
      </c>
      <c r="X275" s="115"/>
      <c r="Y275" s="115"/>
      <c r="Z275" s="115" t="s">
        <v>173</v>
      </c>
      <c r="AA275" s="115"/>
      <c r="AB275" s="115"/>
      <c r="AC275" s="115"/>
      <c r="AD275" s="115"/>
      <c r="AE275" s="115"/>
      <c r="AF275" s="115"/>
      <c r="AG275" s="115"/>
      <c r="AH275" s="115"/>
      <c r="AI275" s="115" t="s">
        <v>173</v>
      </c>
      <c r="AJ275" s="115"/>
      <c r="AK275" s="115"/>
      <c r="AL275" s="115" t="s">
        <v>173</v>
      </c>
      <c r="AM275" s="115"/>
      <c r="AN275" s="115"/>
      <c r="AO275" s="115"/>
      <c r="AP275" s="115"/>
      <c r="AQ275" s="115"/>
      <c r="AR275" s="115"/>
      <c r="AS275" s="115"/>
      <c r="AT275" s="115"/>
      <c r="AU275" s="115" t="s">
        <v>173</v>
      </c>
      <c r="AV275" s="115"/>
      <c r="AW275" s="115"/>
      <c r="AX275" s="115"/>
      <c r="AY275" s="115"/>
      <c r="AZ275" s="115"/>
      <c r="BA275" s="115" t="s">
        <v>173</v>
      </c>
      <c r="BB275" s="115"/>
      <c r="BC275" s="115"/>
      <c r="BD275" s="115"/>
      <c r="BE275" s="115"/>
      <c r="BF275" s="115"/>
      <c r="BG275" s="115" t="s">
        <v>173</v>
      </c>
      <c r="BH275" s="115"/>
      <c r="BI275" s="115"/>
      <c r="BJ275" s="115"/>
      <c r="BK275" s="115"/>
      <c r="BL275" s="115"/>
    </row>
    <row r="278" spans="1:79" ht="14.25" customHeight="1" x14ac:dyDescent="0.2">
      <c r="A278" s="42" t="s">
        <v>153</v>
      </c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</row>
    <row r="279" spans="1:79" ht="14.25" customHeight="1" x14ac:dyDescent="0.2">
      <c r="A279" s="42" t="s">
        <v>319</v>
      </c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  <c r="BQ279" s="42"/>
      <c r="BR279" s="42"/>
      <c r="BS279" s="42"/>
    </row>
    <row r="280" spans="1:79" ht="15" customHeight="1" x14ac:dyDescent="0.2">
      <c r="A280" s="40" t="s">
        <v>301</v>
      </c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</row>
    <row r="281" spans="1:79" ht="15" customHeight="1" x14ac:dyDescent="0.2">
      <c r="A281" s="36" t="s">
        <v>6</v>
      </c>
      <c r="B281" s="36"/>
      <c r="C281" s="36"/>
      <c r="D281" s="36"/>
      <c r="E281" s="36"/>
      <c r="F281" s="36"/>
      <c r="G281" s="36" t="s">
        <v>126</v>
      </c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 t="s">
        <v>13</v>
      </c>
      <c r="U281" s="36"/>
      <c r="V281" s="36"/>
      <c r="W281" s="36"/>
      <c r="X281" s="36"/>
      <c r="Y281" s="36"/>
      <c r="Z281" s="36"/>
      <c r="AA281" s="30" t="s">
        <v>302</v>
      </c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6"/>
      <c r="AP281" s="30" t="s">
        <v>305</v>
      </c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2"/>
      <c r="BE281" s="30" t="s">
        <v>313</v>
      </c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2"/>
    </row>
    <row r="282" spans="1:79" ht="32.1" customHeight="1" x14ac:dyDescent="0.2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 t="s">
        <v>4</v>
      </c>
      <c r="AB282" s="36"/>
      <c r="AC282" s="36"/>
      <c r="AD282" s="36"/>
      <c r="AE282" s="36"/>
      <c r="AF282" s="36" t="s">
        <v>3</v>
      </c>
      <c r="AG282" s="36"/>
      <c r="AH282" s="36"/>
      <c r="AI282" s="36"/>
      <c r="AJ282" s="36"/>
      <c r="AK282" s="36" t="s">
        <v>89</v>
      </c>
      <c r="AL282" s="36"/>
      <c r="AM282" s="36"/>
      <c r="AN282" s="36"/>
      <c r="AO282" s="36"/>
      <c r="AP282" s="36" t="s">
        <v>4</v>
      </c>
      <c r="AQ282" s="36"/>
      <c r="AR282" s="36"/>
      <c r="AS282" s="36"/>
      <c r="AT282" s="36"/>
      <c r="AU282" s="36" t="s">
        <v>3</v>
      </c>
      <c r="AV282" s="36"/>
      <c r="AW282" s="36"/>
      <c r="AX282" s="36"/>
      <c r="AY282" s="36"/>
      <c r="AZ282" s="36" t="s">
        <v>96</v>
      </c>
      <c r="BA282" s="36"/>
      <c r="BB282" s="36"/>
      <c r="BC282" s="36"/>
      <c r="BD282" s="36"/>
      <c r="BE282" s="36" t="s">
        <v>4</v>
      </c>
      <c r="BF282" s="36"/>
      <c r="BG282" s="36"/>
      <c r="BH282" s="36"/>
      <c r="BI282" s="36"/>
      <c r="BJ282" s="36" t="s">
        <v>3</v>
      </c>
      <c r="BK282" s="36"/>
      <c r="BL282" s="36"/>
      <c r="BM282" s="36"/>
      <c r="BN282" s="36"/>
      <c r="BO282" s="36" t="s">
        <v>127</v>
      </c>
      <c r="BP282" s="36"/>
      <c r="BQ282" s="36"/>
      <c r="BR282" s="36"/>
      <c r="BS282" s="36"/>
    </row>
    <row r="283" spans="1:79" ht="15" customHeight="1" x14ac:dyDescent="0.2">
      <c r="A283" s="36">
        <v>1</v>
      </c>
      <c r="B283" s="36"/>
      <c r="C283" s="36"/>
      <c r="D283" s="36"/>
      <c r="E283" s="36"/>
      <c r="F283" s="36"/>
      <c r="G283" s="36">
        <v>2</v>
      </c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>
        <v>3</v>
      </c>
      <c r="U283" s="36"/>
      <c r="V283" s="36"/>
      <c r="W283" s="36"/>
      <c r="X283" s="36"/>
      <c r="Y283" s="36"/>
      <c r="Z283" s="36"/>
      <c r="AA283" s="36">
        <v>4</v>
      </c>
      <c r="AB283" s="36"/>
      <c r="AC283" s="36"/>
      <c r="AD283" s="36"/>
      <c r="AE283" s="36"/>
      <c r="AF283" s="36">
        <v>5</v>
      </c>
      <c r="AG283" s="36"/>
      <c r="AH283" s="36"/>
      <c r="AI283" s="36"/>
      <c r="AJ283" s="36"/>
      <c r="AK283" s="36">
        <v>6</v>
      </c>
      <c r="AL283" s="36"/>
      <c r="AM283" s="36"/>
      <c r="AN283" s="36"/>
      <c r="AO283" s="36"/>
      <c r="AP283" s="36">
        <v>7</v>
      </c>
      <c r="AQ283" s="36"/>
      <c r="AR283" s="36"/>
      <c r="AS283" s="36"/>
      <c r="AT283" s="36"/>
      <c r="AU283" s="36">
        <v>8</v>
      </c>
      <c r="AV283" s="36"/>
      <c r="AW283" s="36"/>
      <c r="AX283" s="36"/>
      <c r="AY283" s="36"/>
      <c r="AZ283" s="36">
        <v>9</v>
      </c>
      <c r="BA283" s="36"/>
      <c r="BB283" s="36"/>
      <c r="BC283" s="36"/>
      <c r="BD283" s="36"/>
      <c r="BE283" s="36">
        <v>10</v>
      </c>
      <c r="BF283" s="36"/>
      <c r="BG283" s="36"/>
      <c r="BH283" s="36"/>
      <c r="BI283" s="36"/>
      <c r="BJ283" s="36">
        <v>11</v>
      </c>
      <c r="BK283" s="36"/>
      <c r="BL283" s="36"/>
      <c r="BM283" s="36"/>
      <c r="BN283" s="36"/>
      <c r="BO283" s="36">
        <v>12</v>
      </c>
      <c r="BP283" s="36"/>
      <c r="BQ283" s="36"/>
      <c r="BR283" s="36"/>
      <c r="BS283" s="36"/>
    </row>
    <row r="284" spans="1:79" s="1" customFormat="1" ht="15" hidden="1" customHeight="1" x14ac:dyDescent="0.2">
      <c r="A284" s="38" t="s">
        <v>69</v>
      </c>
      <c r="B284" s="38"/>
      <c r="C284" s="38"/>
      <c r="D284" s="38"/>
      <c r="E284" s="38"/>
      <c r="F284" s="38"/>
      <c r="G284" s="73" t="s">
        <v>57</v>
      </c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 t="s">
        <v>79</v>
      </c>
      <c r="U284" s="73"/>
      <c r="V284" s="73"/>
      <c r="W284" s="73"/>
      <c r="X284" s="73"/>
      <c r="Y284" s="73"/>
      <c r="Z284" s="73"/>
      <c r="AA284" s="37" t="s">
        <v>65</v>
      </c>
      <c r="AB284" s="37"/>
      <c r="AC284" s="37"/>
      <c r="AD284" s="37"/>
      <c r="AE284" s="37"/>
      <c r="AF284" s="37" t="s">
        <v>66</v>
      </c>
      <c r="AG284" s="37"/>
      <c r="AH284" s="37"/>
      <c r="AI284" s="37"/>
      <c r="AJ284" s="37"/>
      <c r="AK284" s="44" t="s">
        <v>122</v>
      </c>
      <c r="AL284" s="44"/>
      <c r="AM284" s="44"/>
      <c r="AN284" s="44"/>
      <c r="AO284" s="44"/>
      <c r="AP284" s="37" t="s">
        <v>67</v>
      </c>
      <c r="AQ284" s="37"/>
      <c r="AR284" s="37"/>
      <c r="AS284" s="37"/>
      <c r="AT284" s="37"/>
      <c r="AU284" s="37" t="s">
        <v>68</v>
      </c>
      <c r="AV284" s="37"/>
      <c r="AW284" s="37"/>
      <c r="AX284" s="37"/>
      <c r="AY284" s="37"/>
      <c r="AZ284" s="44" t="s">
        <v>122</v>
      </c>
      <c r="BA284" s="44"/>
      <c r="BB284" s="44"/>
      <c r="BC284" s="44"/>
      <c r="BD284" s="44"/>
      <c r="BE284" s="37" t="s">
        <v>58</v>
      </c>
      <c r="BF284" s="37"/>
      <c r="BG284" s="37"/>
      <c r="BH284" s="37"/>
      <c r="BI284" s="37"/>
      <c r="BJ284" s="37" t="s">
        <v>59</v>
      </c>
      <c r="BK284" s="37"/>
      <c r="BL284" s="37"/>
      <c r="BM284" s="37"/>
      <c r="BN284" s="37"/>
      <c r="BO284" s="44" t="s">
        <v>122</v>
      </c>
      <c r="BP284" s="44"/>
      <c r="BQ284" s="44"/>
      <c r="BR284" s="44"/>
      <c r="BS284" s="44"/>
      <c r="CA284" s="1" t="s">
        <v>44</v>
      </c>
    </row>
    <row r="285" spans="1:79" s="99" customFormat="1" ht="51" customHeight="1" x14ac:dyDescent="0.2">
      <c r="A285" s="110">
        <v>1</v>
      </c>
      <c r="B285" s="110"/>
      <c r="C285" s="110"/>
      <c r="D285" s="110"/>
      <c r="E285" s="110"/>
      <c r="F285" s="110"/>
      <c r="G285" s="92" t="s">
        <v>271</v>
      </c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4"/>
      <c r="T285" s="118" t="s">
        <v>272</v>
      </c>
      <c r="U285" s="93"/>
      <c r="V285" s="93"/>
      <c r="W285" s="93"/>
      <c r="X285" s="93"/>
      <c r="Y285" s="93"/>
      <c r="Z285" s="94"/>
      <c r="AA285" s="117">
        <v>10949141</v>
      </c>
      <c r="AB285" s="117"/>
      <c r="AC285" s="117"/>
      <c r="AD285" s="117"/>
      <c r="AE285" s="117"/>
      <c r="AF285" s="117">
        <v>0</v>
      </c>
      <c r="AG285" s="117"/>
      <c r="AH285" s="117"/>
      <c r="AI285" s="117"/>
      <c r="AJ285" s="117"/>
      <c r="AK285" s="117">
        <f>IF(ISNUMBER(AA285),AA285,0)+IF(ISNUMBER(AF285),AF285,0)</f>
        <v>10949141</v>
      </c>
      <c r="AL285" s="117"/>
      <c r="AM285" s="117"/>
      <c r="AN285" s="117"/>
      <c r="AO285" s="117"/>
      <c r="AP285" s="117">
        <v>26952356</v>
      </c>
      <c r="AQ285" s="117"/>
      <c r="AR285" s="117"/>
      <c r="AS285" s="117"/>
      <c r="AT285" s="117"/>
      <c r="AU285" s="117">
        <v>7330809</v>
      </c>
      <c r="AV285" s="117"/>
      <c r="AW285" s="117"/>
      <c r="AX285" s="117"/>
      <c r="AY285" s="117"/>
      <c r="AZ285" s="117">
        <f>IF(ISNUMBER(AP285),AP285,0)+IF(ISNUMBER(AU285),AU285,0)</f>
        <v>34283165</v>
      </c>
      <c r="BA285" s="117"/>
      <c r="BB285" s="117"/>
      <c r="BC285" s="117"/>
      <c r="BD285" s="117"/>
      <c r="BE285" s="117">
        <v>38885000</v>
      </c>
      <c r="BF285" s="117"/>
      <c r="BG285" s="117"/>
      <c r="BH285" s="117"/>
      <c r="BI285" s="117"/>
      <c r="BJ285" s="117">
        <v>9600000</v>
      </c>
      <c r="BK285" s="117"/>
      <c r="BL285" s="117"/>
      <c r="BM285" s="117"/>
      <c r="BN285" s="117"/>
      <c r="BO285" s="117">
        <f>IF(ISNUMBER(BE285),BE285,0)+IF(ISNUMBER(BJ285),BJ285,0)</f>
        <v>48485000</v>
      </c>
      <c r="BP285" s="117"/>
      <c r="BQ285" s="117"/>
      <c r="BR285" s="117"/>
      <c r="BS285" s="117"/>
      <c r="CA285" s="99" t="s">
        <v>45</v>
      </c>
    </row>
    <row r="286" spans="1:79" s="99" customFormat="1" ht="51" customHeight="1" x14ac:dyDescent="0.2">
      <c r="A286" s="110">
        <v>2</v>
      </c>
      <c r="B286" s="110"/>
      <c r="C286" s="110"/>
      <c r="D286" s="110"/>
      <c r="E286" s="110"/>
      <c r="F286" s="110"/>
      <c r="G286" s="92" t="s">
        <v>273</v>
      </c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4"/>
      <c r="T286" s="118" t="s">
        <v>274</v>
      </c>
      <c r="U286" s="93"/>
      <c r="V286" s="93"/>
      <c r="W286" s="93"/>
      <c r="X286" s="93"/>
      <c r="Y286" s="93"/>
      <c r="Z286" s="94"/>
      <c r="AA286" s="117">
        <v>0</v>
      </c>
      <c r="AB286" s="117"/>
      <c r="AC286" s="117"/>
      <c r="AD286" s="117"/>
      <c r="AE286" s="117"/>
      <c r="AF286" s="117">
        <v>0</v>
      </c>
      <c r="AG286" s="117"/>
      <c r="AH286" s="117"/>
      <c r="AI286" s="117"/>
      <c r="AJ286" s="117"/>
      <c r="AK286" s="117">
        <f>IF(ISNUMBER(AA286),AA286,0)+IF(ISNUMBER(AF286),AF286,0)</f>
        <v>0</v>
      </c>
      <c r="AL286" s="117"/>
      <c r="AM286" s="117"/>
      <c r="AN286" s="117"/>
      <c r="AO286" s="117"/>
      <c r="AP286" s="117">
        <v>0</v>
      </c>
      <c r="AQ286" s="117"/>
      <c r="AR286" s="117"/>
      <c r="AS286" s="117"/>
      <c r="AT286" s="117"/>
      <c r="AU286" s="117">
        <v>0</v>
      </c>
      <c r="AV286" s="117"/>
      <c r="AW286" s="117"/>
      <c r="AX286" s="117"/>
      <c r="AY286" s="117"/>
      <c r="AZ286" s="117">
        <f>IF(ISNUMBER(AP286),AP286,0)+IF(ISNUMBER(AU286),AU286,0)</f>
        <v>0</v>
      </c>
      <c r="BA286" s="117"/>
      <c r="BB286" s="117"/>
      <c r="BC286" s="117"/>
      <c r="BD286" s="117"/>
      <c r="BE286" s="117">
        <v>0</v>
      </c>
      <c r="BF286" s="117"/>
      <c r="BG286" s="117"/>
      <c r="BH286" s="117"/>
      <c r="BI286" s="117"/>
      <c r="BJ286" s="117">
        <v>0</v>
      </c>
      <c r="BK286" s="117"/>
      <c r="BL286" s="117"/>
      <c r="BM286" s="117"/>
      <c r="BN286" s="117"/>
      <c r="BO286" s="117">
        <f>IF(ISNUMBER(BE286),BE286,0)+IF(ISNUMBER(BJ286),BJ286,0)</f>
        <v>0</v>
      </c>
      <c r="BP286" s="117"/>
      <c r="BQ286" s="117"/>
      <c r="BR286" s="117"/>
      <c r="BS286" s="117"/>
    </row>
    <row r="287" spans="1:79" s="6" customFormat="1" ht="12.75" customHeight="1" x14ac:dyDescent="0.2">
      <c r="A287" s="88"/>
      <c r="B287" s="88"/>
      <c r="C287" s="88"/>
      <c r="D287" s="88"/>
      <c r="E287" s="88"/>
      <c r="F287" s="88"/>
      <c r="G287" s="100" t="s">
        <v>147</v>
      </c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2"/>
      <c r="T287" s="119"/>
      <c r="U287" s="101"/>
      <c r="V287" s="101"/>
      <c r="W287" s="101"/>
      <c r="X287" s="101"/>
      <c r="Y287" s="101"/>
      <c r="Z287" s="102"/>
      <c r="AA287" s="116">
        <v>10949141</v>
      </c>
      <c r="AB287" s="116"/>
      <c r="AC287" s="116"/>
      <c r="AD287" s="116"/>
      <c r="AE287" s="116"/>
      <c r="AF287" s="116">
        <v>0</v>
      </c>
      <c r="AG287" s="116"/>
      <c r="AH287" s="116"/>
      <c r="AI287" s="116"/>
      <c r="AJ287" s="116"/>
      <c r="AK287" s="116">
        <f>IF(ISNUMBER(AA287),AA287,0)+IF(ISNUMBER(AF287),AF287,0)</f>
        <v>10949141</v>
      </c>
      <c r="AL287" s="116"/>
      <c r="AM287" s="116"/>
      <c r="AN287" s="116"/>
      <c r="AO287" s="116"/>
      <c r="AP287" s="116">
        <v>26952356</v>
      </c>
      <c r="AQ287" s="116"/>
      <c r="AR287" s="116"/>
      <c r="AS287" s="116"/>
      <c r="AT287" s="116"/>
      <c r="AU287" s="116">
        <v>7330809</v>
      </c>
      <c r="AV287" s="116"/>
      <c r="AW287" s="116"/>
      <c r="AX287" s="116"/>
      <c r="AY287" s="116"/>
      <c r="AZ287" s="116">
        <f>IF(ISNUMBER(AP287),AP287,0)+IF(ISNUMBER(AU287),AU287,0)</f>
        <v>34283165</v>
      </c>
      <c r="BA287" s="116"/>
      <c r="BB287" s="116"/>
      <c r="BC287" s="116"/>
      <c r="BD287" s="116"/>
      <c r="BE287" s="116">
        <v>38885000</v>
      </c>
      <c r="BF287" s="116"/>
      <c r="BG287" s="116"/>
      <c r="BH287" s="116"/>
      <c r="BI287" s="116"/>
      <c r="BJ287" s="116">
        <v>9600000</v>
      </c>
      <c r="BK287" s="116"/>
      <c r="BL287" s="116"/>
      <c r="BM287" s="116"/>
      <c r="BN287" s="116"/>
      <c r="BO287" s="116">
        <f>IF(ISNUMBER(BE287),BE287,0)+IF(ISNUMBER(BJ287),BJ287,0)</f>
        <v>48485000</v>
      </c>
      <c r="BP287" s="116"/>
      <c r="BQ287" s="116"/>
      <c r="BR287" s="116"/>
      <c r="BS287" s="116"/>
    </row>
    <row r="289" spans="1:79" ht="13.5" customHeight="1" x14ac:dyDescent="0.2">
      <c r="A289" s="42" t="s">
        <v>334</v>
      </c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</row>
    <row r="290" spans="1:79" ht="15" customHeight="1" x14ac:dyDescent="0.2">
      <c r="A290" s="53" t="s">
        <v>301</v>
      </c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</row>
    <row r="291" spans="1:79" ht="15" customHeight="1" x14ac:dyDescent="0.2">
      <c r="A291" s="36" t="s">
        <v>6</v>
      </c>
      <c r="B291" s="36"/>
      <c r="C291" s="36"/>
      <c r="D291" s="36"/>
      <c r="E291" s="36"/>
      <c r="F291" s="36"/>
      <c r="G291" s="36" t="s">
        <v>126</v>
      </c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 t="s">
        <v>13</v>
      </c>
      <c r="U291" s="36"/>
      <c r="V291" s="36"/>
      <c r="W291" s="36"/>
      <c r="X291" s="36"/>
      <c r="Y291" s="36"/>
      <c r="Z291" s="36"/>
      <c r="AA291" s="30" t="s">
        <v>323</v>
      </c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6"/>
      <c r="AP291" s="30" t="s">
        <v>328</v>
      </c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2"/>
    </row>
    <row r="292" spans="1:79" ht="32.1" customHeight="1" x14ac:dyDescent="0.2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 t="s">
        <v>4</v>
      </c>
      <c r="AB292" s="36"/>
      <c r="AC292" s="36"/>
      <c r="AD292" s="36"/>
      <c r="AE292" s="36"/>
      <c r="AF292" s="36" t="s">
        <v>3</v>
      </c>
      <c r="AG292" s="36"/>
      <c r="AH292" s="36"/>
      <c r="AI292" s="36"/>
      <c r="AJ292" s="36"/>
      <c r="AK292" s="36" t="s">
        <v>89</v>
      </c>
      <c r="AL292" s="36"/>
      <c r="AM292" s="36"/>
      <c r="AN292" s="36"/>
      <c r="AO292" s="36"/>
      <c r="AP292" s="36" t="s">
        <v>4</v>
      </c>
      <c r="AQ292" s="36"/>
      <c r="AR292" s="36"/>
      <c r="AS292" s="36"/>
      <c r="AT292" s="36"/>
      <c r="AU292" s="36" t="s">
        <v>3</v>
      </c>
      <c r="AV292" s="36"/>
      <c r="AW292" s="36"/>
      <c r="AX292" s="36"/>
      <c r="AY292" s="36"/>
      <c r="AZ292" s="36" t="s">
        <v>96</v>
      </c>
      <c r="BA292" s="36"/>
      <c r="BB292" s="36"/>
      <c r="BC292" s="36"/>
      <c r="BD292" s="36"/>
    </row>
    <row r="293" spans="1:79" ht="15" customHeight="1" x14ac:dyDescent="0.2">
      <c r="A293" s="36">
        <v>1</v>
      </c>
      <c r="B293" s="36"/>
      <c r="C293" s="36"/>
      <c r="D293" s="36"/>
      <c r="E293" s="36"/>
      <c r="F293" s="36"/>
      <c r="G293" s="36">
        <v>2</v>
      </c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>
        <v>3</v>
      </c>
      <c r="U293" s="36"/>
      <c r="V293" s="36"/>
      <c r="W293" s="36"/>
      <c r="X293" s="36"/>
      <c r="Y293" s="36"/>
      <c r="Z293" s="36"/>
      <c r="AA293" s="36">
        <v>4</v>
      </c>
      <c r="AB293" s="36"/>
      <c r="AC293" s="36"/>
      <c r="AD293" s="36"/>
      <c r="AE293" s="36"/>
      <c r="AF293" s="36">
        <v>5</v>
      </c>
      <c r="AG293" s="36"/>
      <c r="AH293" s="36"/>
      <c r="AI293" s="36"/>
      <c r="AJ293" s="36"/>
      <c r="AK293" s="36">
        <v>6</v>
      </c>
      <c r="AL293" s="36"/>
      <c r="AM293" s="36"/>
      <c r="AN293" s="36"/>
      <c r="AO293" s="36"/>
      <c r="AP293" s="36">
        <v>7</v>
      </c>
      <c r="AQ293" s="36"/>
      <c r="AR293" s="36"/>
      <c r="AS293" s="36"/>
      <c r="AT293" s="36"/>
      <c r="AU293" s="36">
        <v>8</v>
      </c>
      <c r="AV293" s="36"/>
      <c r="AW293" s="36"/>
      <c r="AX293" s="36"/>
      <c r="AY293" s="36"/>
      <c r="AZ293" s="36">
        <v>9</v>
      </c>
      <c r="BA293" s="36"/>
      <c r="BB293" s="36"/>
      <c r="BC293" s="36"/>
      <c r="BD293" s="36"/>
    </row>
    <row r="294" spans="1:79" s="1" customFormat="1" ht="12" hidden="1" customHeight="1" x14ac:dyDescent="0.2">
      <c r="A294" s="38" t="s">
        <v>69</v>
      </c>
      <c r="B294" s="38"/>
      <c r="C294" s="38"/>
      <c r="D294" s="38"/>
      <c r="E294" s="38"/>
      <c r="F294" s="38"/>
      <c r="G294" s="73" t="s">
        <v>57</v>
      </c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 t="s">
        <v>79</v>
      </c>
      <c r="U294" s="73"/>
      <c r="V294" s="73"/>
      <c r="W294" s="73"/>
      <c r="X294" s="73"/>
      <c r="Y294" s="73"/>
      <c r="Z294" s="73"/>
      <c r="AA294" s="37" t="s">
        <v>60</v>
      </c>
      <c r="AB294" s="37"/>
      <c r="AC294" s="37"/>
      <c r="AD294" s="37"/>
      <c r="AE294" s="37"/>
      <c r="AF294" s="37" t="s">
        <v>61</v>
      </c>
      <c r="AG294" s="37"/>
      <c r="AH294" s="37"/>
      <c r="AI294" s="37"/>
      <c r="AJ294" s="37"/>
      <c r="AK294" s="44" t="s">
        <v>122</v>
      </c>
      <c r="AL294" s="44"/>
      <c r="AM294" s="44"/>
      <c r="AN294" s="44"/>
      <c r="AO294" s="44"/>
      <c r="AP294" s="37" t="s">
        <v>62</v>
      </c>
      <c r="AQ294" s="37"/>
      <c r="AR294" s="37"/>
      <c r="AS294" s="37"/>
      <c r="AT294" s="37"/>
      <c r="AU294" s="37" t="s">
        <v>63</v>
      </c>
      <c r="AV294" s="37"/>
      <c r="AW294" s="37"/>
      <c r="AX294" s="37"/>
      <c r="AY294" s="37"/>
      <c r="AZ294" s="44" t="s">
        <v>122</v>
      </c>
      <c r="BA294" s="44"/>
      <c r="BB294" s="44"/>
      <c r="BC294" s="44"/>
      <c r="BD294" s="44"/>
      <c r="CA294" s="1" t="s">
        <v>46</v>
      </c>
    </row>
    <row r="295" spans="1:79" s="99" customFormat="1" ht="51" customHeight="1" x14ac:dyDescent="0.2">
      <c r="A295" s="110">
        <v>1</v>
      </c>
      <c r="B295" s="110"/>
      <c r="C295" s="110"/>
      <c r="D295" s="110"/>
      <c r="E295" s="110"/>
      <c r="F295" s="110"/>
      <c r="G295" s="92" t="s">
        <v>271</v>
      </c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4"/>
      <c r="T295" s="118" t="s">
        <v>272</v>
      </c>
      <c r="U295" s="93"/>
      <c r="V295" s="93"/>
      <c r="W295" s="93"/>
      <c r="X295" s="93"/>
      <c r="Y295" s="93"/>
      <c r="Z295" s="94"/>
      <c r="AA295" s="117">
        <v>0</v>
      </c>
      <c r="AB295" s="117"/>
      <c r="AC295" s="117"/>
      <c r="AD295" s="117"/>
      <c r="AE295" s="117"/>
      <c r="AF295" s="117">
        <v>0</v>
      </c>
      <c r="AG295" s="117"/>
      <c r="AH295" s="117"/>
      <c r="AI295" s="117"/>
      <c r="AJ295" s="117"/>
      <c r="AK295" s="117">
        <f>IF(ISNUMBER(AA295),AA295,0)+IF(ISNUMBER(AF295),AF295,0)</f>
        <v>0</v>
      </c>
      <c r="AL295" s="117"/>
      <c r="AM295" s="117"/>
      <c r="AN295" s="117"/>
      <c r="AO295" s="117"/>
      <c r="AP295" s="117">
        <v>0</v>
      </c>
      <c r="AQ295" s="117"/>
      <c r="AR295" s="117"/>
      <c r="AS295" s="117"/>
      <c r="AT295" s="117"/>
      <c r="AU295" s="117">
        <v>0</v>
      </c>
      <c r="AV295" s="117"/>
      <c r="AW295" s="117"/>
      <c r="AX295" s="117"/>
      <c r="AY295" s="117"/>
      <c r="AZ295" s="117">
        <f>IF(ISNUMBER(AP295),AP295,0)+IF(ISNUMBER(AU295),AU295,0)</f>
        <v>0</v>
      </c>
      <c r="BA295" s="117"/>
      <c r="BB295" s="117"/>
      <c r="BC295" s="117"/>
      <c r="BD295" s="117"/>
      <c r="CA295" s="99" t="s">
        <v>47</v>
      </c>
    </row>
    <row r="296" spans="1:79" s="99" customFormat="1" ht="51" customHeight="1" x14ac:dyDescent="0.2">
      <c r="A296" s="110">
        <v>2</v>
      </c>
      <c r="B296" s="110"/>
      <c r="C296" s="110"/>
      <c r="D296" s="110"/>
      <c r="E296" s="110"/>
      <c r="F296" s="110"/>
      <c r="G296" s="92" t="s">
        <v>273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8" t="s">
        <v>274</v>
      </c>
      <c r="U296" s="93"/>
      <c r="V296" s="93"/>
      <c r="W296" s="93"/>
      <c r="X296" s="93"/>
      <c r="Y296" s="93"/>
      <c r="Z296" s="94"/>
      <c r="AA296" s="117">
        <v>26000000</v>
      </c>
      <c r="AB296" s="117"/>
      <c r="AC296" s="117"/>
      <c r="AD296" s="117"/>
      <c r="AE296" s="117"/>
      <c r="AF296" s="117">
        <v>4784000</v>
      </c>
      <c r="AG296" s="117"/>
      <c r="AH296" s="117"/>
      <c r="AI296" s="117"/>
      <c r="AJ296" s="117"/>
      <c r="AK296" s="117">
        <f>IF(ISNUMBER(AA296),AA296,0)+IF(ISNUMBER(AF296),AF296,0)</f>
        <v>30784000</v>
      </c>
      <c r="AL296" s="117"/>
      <c r="AM296" s="117"/>
      <c r="AN296" s="117"/>
      <c r="AO296" s="117"/>
      <c r="AP296" s="117">
        <v>28016000</v>
      </c>
      <c r="AQ296" s="117"/>
      <c r="AR296" s="117"/>
      <c r="AS296" s="117"/>
      <c r="AT296" s="117"/>
      <c r="AU296" s="117">
        <v>5043200</v>
      </c>
      <c r="AV296" s="117"/>
      <c r="AW296" s="117"/>
      <c r="AX296" s="117"/>
      <c r="AY296" s="117"/>
      <c r="AZ296" s="117">
        <f>IF(ISNUMBER(AP296),AP296,0)+IF(ISNUMBER(AU296),AU296,0)</f>
        <v>33059200</v>
      </c>
      <c r="BA296" s="117"/>
      <c r="BB296" s="117"/>
      <c r="BC296" s="117"/>
      <c r="BD296" s="117"/>
    </row>
    <row r="297" spans="1:79" s="6" customFormat="1" x14ac:dyDescent="0.2">
      <c r="A297" s="88"/>
      <c r="B297" s="88"/>
      <c r="C297" s="88"/>
      <c r="D297" s="88"/>
      <c r="E297" s="88"/>
      <c r="F297" s="88"/>
      <c r="G297" s="100" t="s">
        <v>147</v>
      </c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2"/>
      <c r="T297" s="119"/>
      <c r="U297" s="101"/>
      <c r="V297" s="101"/>
      <c r="W297" s="101"/>
      <c r="X297" s="101"/>
      <c r="Y297" s="101"/>
      <c r="Z297" s="102"/>
      <c r="AA297" s="116">
        <v>26000000</v>
      </c>
      <c r="AB297" s="116"/>
      <c r="AC297" s="116"/>
      <c r="AD297" s="116"/>
      <c r="AE297" s="116"/>
      <c r="AF297" s="116">
        <v>4784000</v>
      </c>
      <c r="AG297" s="116"/>
      <c r="AH297" s="116"/>
      <c r="AI297" s="116"/>
      <c r="AJ297" s="116"/>
      <c r="AK297" s="116">
        <f>IF(ISNUMBER(AA297),AA297,0)+IF(ISNUMBER(AF297),AF297,0)</f>
        <v>30784000</v>
      </c>
      <c r="AL297" s="116"/>
      <c r="AM297" s="116"/>
      <c r="AN297" s="116"/>
      <c r="AO297" s="116"/>
      <c r="AP297" s="116">
        <v>28016000</v>
      </c>
      <c r="AQ297" s="116"/>
      <c r="AR297" s="116"/>
      <c r="AS297" s="116"/>
      <c r="AT297" s="116"/>
      <c r="AU297" s="116">
        <v>5043200</v>
      </c>
      <c r="AV297" s="116"/>
      <c r="AW297" s="116"/>
      <c r="AX297" s="116"/>
      <c r="AY297" s="116"/>
      <c r="AZ297" s="116">
        <f>IF(ISNUMBER(AP297),AP297,0)+IF(ISNUMBER(AU297),AU297,0)</f>
        <v>33059200</v>
      </c>
      <c r="BA297" s="116"/>
      <c r="BB297" s="116"/>
      <c r="BC297" s="116"/>
      <c r="BD297" s="116"/>
    </row>
    <row r="300" spans="1:79" ht="14.25" customHeight="1" x14ac:dyDescent="0.2">
      <c r="A300" s="42" t="s">
        <v>335</v>
      </c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42"/>
    </row>
    <row r="301" spans="1:79" ht="15" customHeight="1" x14ac:dyDescent="0.2">
      <c r="A301" s="53" t="s">
        <v>301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</row>
    <row r="302" spans="1:79" ht="23.1" customHeight="1" x14ac:dyDescent="0.2">
      <c r="A302" s="36" t="s">
        <v>128</v>
      </c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61" t="s">
        <v>129</v>
      </c>
      <c r="O302" s="62"/>
      <c r="P302" s="62"/>
      <c r="Q302" s="62"/>
      <c r="R302" s="62"/>
      <c r="S302" s="62"/>
      <c r="T302" s="62"/>
      <c r="U302" s="63"/>
      <c r="V302" s="61" t="s">
        <v>130</v>
      </c>
      <c r="W302" s="62"/>
      <c r="X302" s="62"/>
      <c r="Y302" s="62"/>
      <c r="Z302" s="63"/>
      <c r="AA302" s="36" t="s">
        <v>302</v>
      </c>
      <c r="AB302" s="36"/>
      <c r="AC302" s="36"/>
      <c r="AD302" s="36"/>
      <c r="AE302" s="36"/>
      <c r="AF302" s="36"/>
      <c r="AG302" s="36"/>
      <c r="AH302" s="36"/>
      <c r="AI302" s="36"/>
      <c r="AJ302" s="36" t="s">
        <v>305</v>
      </c>
      <c r="AK302" s="36"/>
      <c r="AL302" s="36"/>
      <c r="AM302" s="36"/>
      <c r="AN302" s="36"/>
      <c r="AO302" s="36"/>
      <c r="AP302" s="36"/>
      <c r="AQ302" s="36"/>
      <c r="AR302" s="36"/>
      <c r="AS302" s="36" t="s">
        <v>313</v>
      </c>
      <c r="AT302" s="36"/>
      <c r="AU302" s="36"/>
      <c r="AV302" s="36"/>
      <c r="AW302" s="36"/>
      <c r="AX302" s="36"/>
      <c r="AY302" s="36"/>
      <c r="AZ302" s="36"/>
      <c r="BA302" s="36"/>
      <c r="BB302" s="36" t="s">
        <v>323</v>
      </c>
      <c r="BC302" s="36"/>
      <c r="BD302" s="36"/>
      <c r="BE302" s="36"/>
      <c r="BF302" s="36"/>
      <c r="BG302" s="36"/>
      <c r="BH302" s="36"/>
      <c r="BI302" s="36"/>
      <c r="BJ302" s="36"/>
      <c r="BK302" s="36" t="s">
        <v>328</v>
      </c>
      <c r="BL302" s="36"/>
      <c r="BM302" s="36"/>
      <c r="BN302" s="36"/>
      <c r="BO302" s="36"/>
      <c r="BP302" s="36"/>
      <c r="BQ302" s="36"/>
      <c r="BR302" s="36"/>
      <c r="BS302" s="36"/>
    </row>
    <row r="303" spans="1:79" ht="95.25" customHeight="1" x14ac:dyDescent="0.2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64"/>
      <c r="O303" s="65"/>
      <c r="P303" s="65"/>
      <c r="Q303" s="65"/>
      <c r="R303" s="65"/>
      <c r="S303" s="65"/>
      <c r="T303" s="65"/>
      <c r="U303" s="66"/>
      <c r="V303" s="64"/>
      <c r="W303" s="65"/>
      <c r="X303" s="65"/>
      <c r="Y303" s="65"/>
      <c r="Z303" s="66"/>
      <c r="AA303" s="49" t="s">
        <v>133</v>
      </c>
      <c r="AB303" s="49"/>
      <c r="AC303" s="49"/>
      <c r="AD303" s="49"/>
      <c r="AE303" s="49"/>
      <c r="AF303" s="49" t="s">
        <v>134</v>
      </c>
      <c r="AG303" s="49"/>
      <c r="AH303" s="49"/>
      <c r="AI303" s="49"/>
      <c r="AJ303" s="49" t="s">
        <v>133</v>
      </c>
      <c r="AK303" s="49"/>
      <c r="AL303" s="49"/>
      <c r="AM303" s="49"/>
      <c r="AN303" s="49"/>
      <c r="AO303" s="49" t="s">
        <v>134</v>
      </c>
      <c r="AP303" s="49"/>
      <c r="AQ303" s="49"/>
      <c r="AR303" s="49"/>
      <c r="AS303" s="49" t="s">
        <v>133</v>
      </c>
      <c r="AT303" s="49"/>
      <c r="AU303" s="49"/>
      <c r="AV303" s="49"/>
      <c r="AW303" s="49"/>
      <c r="AX303" s="49" t="s">
        <v>134</v>
      </c>
      <c r="AY303" s="49"/>
      <c r="AZ303" s="49"/>
      <c r="BA303" s="49"/>
      <c r="BB303" s="49" t="s">
        <v>133</v>
      </c>
      <c r="BC303" s="49"/>
      <c r="BD303" s="49"/>
      <c r="BE303" s="49"/>
      <c r="BF303" s="49"/>
      <c r="BG303" s="49" t="s">
        <v>134</v>
      </c>
      <c r="BH303" s="49"/>
      <c r="BI303" s="49"/>
      <c r="BJ303" s="49"/>
      <c r="BK303" s="49" t="s">
        <v>133</v>
      </c>
      <c r="BL303" s="49"/>
      <c r="BM303" s="49"/>
      <c r="BN303" s="49"/>
      <c r="BO303" s="49"/>
      <c r="BP303" s="49" t="s">
        <v>134</v>
      </c>
      <c r="BQ303" s="49"/>
      <c r="BR303" s="49"/>
      <c r="BS303" s="49"/>
    </row>
    <row r="304" spans="1:79" ht="15" customHeight="1" x14ac:dyDescent="0.2">
      <c r="A304" s="36">
        <v>1</v>
      </c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0">
        <v>2</v>
      </c>
      <c r="O304" s="31"/>
      <c r="P304" s="31"/>
      <c r="Q304" s="31"/>
      <c r="R304" s="31"/>
      <c r="S304" s="31"/>
      <c r="T304" s="31"/>
      <c r="U304" s="32"/>
      <c r="V304" s="36">
        <v>3</v>
      </c>
      <c r="W304" s="36"/>
      <c r="X304" s="36"/>
      <c r="Y304" s="36"/>
      <c r="Z304" s="36"/>
      <c r="AA304" s="36">
        <v>4</v>
      </c>
      <c r="AB304" s="36"/>
      <c r="AC304" s="36"/>
      <c r="AD304" s="36"/>
      <c r="AE304" s="36"/>
      <c r="AF304" s="36">
        <v>5</v>
      </c>
      <c r="AG304" s="36"/>
      <c r="AH304" s="36"/>
      <c r="AI304" s="36"/>
      <c r="AJ304" s="36">
        <v>6</v>
      </c>
      <c r="AK304" s="36"/>
      <c r="AL304" s="36"/>
      <c r="AM304" s="36"/>
      <c r="AN304" s="36"/>
      <c r="AO304" s="36">
        <v>7</v>
      </c>
      <c r="AP304" s="36"/>
      <c r="AQ304" s="36"/>
      <c r="AR304" s="36"/>
      <c r="AS304" s="36">
        <v>8</v>
      </c>
      <c r="AT304" s="36"/>
      <c r="AU304" s="36"/>
      <c r="AV304" s="36"/>
      <c r="AW304" s="36"/>
      <c r="AX304" s="36">
        <v>9</v>
      </c>
      <c r="AY304" s="36"/>
      <c r="AZ304" s="36"/>
      <c r="BA304" s="36"/>
      <c r="BB304" s="36">
        <v>10</v>
      </c>
      <c r="BC304" s="36"/>
      <c r="BD304" s="36"/>
      <c r="BE304" s="36"/>
      <c r="BF304" s="36"/>
      <c r="BG304" s="36">
        <v>11</v>
      </c>
      <c r="BH304" s="36"/>
      <c r="BI304" s="36"/>
      <c r="BJ304" s="36"/>
      <c r="BK304" s="36">
        <v>12</v>
      </c>
      <c r="BL304" s="36"/>
      <c r="BM304" s="36"/>
      <c r="BN304" s="36"/>
      <c r="BO304" s="36"/>
      <c r="BP304" s="36">
        <v>13</v>
      </c>
      <c r="BQ304" s="36"/>
      <c r="BR304" s="36"/>
      <c r="BS304" s="36"/>
    </row>
    <row r="305" spans="1:79" s="1" customFormat="1" ht="12" hidden="1" customHeight="1" x14ac:dyDescent="0.2">
      <c r="A305" s="73" t="s">
        <v>146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38" t="s">
        <v>131</v>
      </c>
      <c r="O305" s="38"/>
      <c r="P305" s="38"/>
      <c r="Q305" s="38"/>
      <c r="R305" s="38"/>
      <c r="S305" s="38"/>
      <c r="T305" s="38"/>
      <c r="U305" s="38"/>
      <c r="V305" s="38" t="s">
        <v>132</v>
      </c>
      <c r="W305" s="38"/>
      <c r="X305" s="38"/>
      <c r="Y305" s="38"/>
      <c r="Z305" s="38"/>
      <c r="AA305" s="37" t="s">
        <v>65</v>
      </c>
      <c r="AB305" s="37"/>
      <c r="AC305" s="37"/>
      <c r="AD305" s="37"/>
      <c r="AE305" s="37"/>
      <c r="AF305" s="37" t="s">
        <v>66</v>
      </c>
      <c r="AG305" s="37"/>
      <c r="AH305" s="37"/>
      <c r="AI305" s="37"/>
      <c r="AJ305" s="37" t="s">
        <v>67</v>
      </c>
      <c r="AK305" s="37"/>
      <c r="AL305" s="37"/>
      <c r="AM305" s="37"/>
      <c r="AN305" s="37"/>
      <c r="AO305" s="37" t="s">
        <v>68</v>
      </c>
      <c r="AP305" s="37"/>
      <c r="AQ305" s="37"/>
      <c r="AR305" s="37"/>
      <c r="AS305" s="37" t="s">
        <v>58</v>
      </c>
      <c r="AT305" s="37"/>
      <c r="AU305" s="37"/>
      <c r="AV305" s="37"/>
      <c r="AW305" s="37"/>
      <c r="AX305" s="37" t="s">
        <v>59</v>
      </c>
      <c r="AY305" s="37"/>
      <c r="AZ305" s="37"/>
      <c r="BA305" s="37"/>
      <c r="BB305" s="37" t="s">
        <v>60</v>
      </c>
      <c r="BC305" s="37"/>
      <c r="BD305" s="37"/>
      <c r="BE305" s="37"/>
      <c r="BF305" s="37"/>
      <c r="BG305" s="37" t="s">
        <v>61</v>
      </c>
      <c r="BH305" s="37"/>
      <c r="BI305" s="37"/>
      <c r="BJ305" s="37"/>
      <c r="BK305" s="37" t="s">
        <v>62</v>
      </c>
      <c r="BL305" s="37"/>
      <c r="BM305" s="37"/>
      <c r="BN305" s="37"/>
      <c r="BO305" s="37"/>
      <c r="BP305" s="37" t="s">
        <v>63</v>
      </c>
      <c r="BQ305" s="37"/>
      <c r="BR305" s="37"/>
      <c r="BS305" s="37"/>
      <c r="CA305" s="1" t="s">
        <v>48</v>
      </c>
    </row>
    <row r="306" spans="1:79" s="99" customFormat="1" ht="38.25" customHeight="1" x14ac:dyDescent="0.2">
      <c r="A306" s="92" t="s">
        <v>275</v>
      </c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4"/>
      <c r="N306" s="89" t="s">
        <v>276</v>
      </c>
      <c r="O306" s="90"/>
      <c r="P306" s="90"/>
      <c r="Q306" s="90"/>
      <c r="R306" s="90"/>
      <c r="S306" s="90"/>
      <c r="T306" s="90"/>
      <c r="U306" s="91"/>
      <c r="V306" s="120">
        <v>1919775</v>
      </c>
      <c r="W306" s="120"/>
      <c r="X306" s="120"/>
      <c r="Y306" s="120"/>
      <c r="Z306" s="120"/>
      <c r="AA306" s="120">
        <v>0</v>
      </c>
      <c r="AB306" s="120"/>
      <c r="AC306" s="120"/>
      <c r="AD306" s="120"/>
      <c r="AE306" s="120"/>
      <c r="AF306" s="120">
        <v>0</v>
      </c>
      <c r="AG306" s="120"/>
      <c r="AH306" s="120"/>
      <c r="AI306" s="120"/>
      <c r="AJ306" s="120">
        <v>100000</v>
      </c>
      <c r="AK306" s="120"/>
      <c r="AL306" s="120"/>
      <c r="AM306" s="120"/>
      <c r="AN306" s="120"/>
      <c r="AO306" s="120">
        <v>6</v>
      </c>
      <c r="AP306" s="120"/>
      <c r="AQ306" s="120"/>
      <c r="AR306" s="120"/>
      <c r="AS306" s="120">
        <v>0</v>
      </c>
      <c r="AT306" s="120"/>
      <c r="AU306" s="120"/>
      <c r="AV306" s="120"/>
      <c r="AW306" s="120"/>
      <c r="AX306" s="120">
        <v>0</v>
      </c>
      <c r="AY306" s="120"/>
      <c r="AZ306" s="120"/>
      <c r="BA306" s="120"/>
      <c r="BB306" s="120">
        <v>0</v>
      </c>
      <c r="BC306" s="120"/>
      <c r="BD306" s="120"/>
      <c r="BE306" s="120"/>
      <c r="BF306" s="120"/>
      <c r="BG306" s="120">
        <v>0</v>
      </c>
      <c r="BH306" s="120"/>
      <c r="BI306" s="120"/>
      <c r="BJ306" s="120"/>
      <c r="BK306" s="120">
        <v>0</v>
      </c>
      <c r="BL306" s="120"/>
      <c r="BM306" s="120"/>
      <c r="BN306" s="120"/>
      <c r="BO306" s="120"/>
      <c r="BP306" s="121">
        <v>0</v>
      </c>
      <c r="BQ306" s="122"/>
      <c r="BR306" s="122"/>
      <c r="BS306" s="123"/>
      <c r="CA306" s="99" t="s">
        <v>49</v>
      </c>
    </row>
    <row r="307" spans="1:79" s="99" customFormat="1" ht="25.5" customHeight="1" x14ac:dyDescent="0.2">
      <c r="A307" s="92" t="s">
        <v>277</v>
      </c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4"/>
      <c r="N307" s="89" t="s">
        <v>278</v>
      </c>
      <c r="O307" s="90"/>
      <c r="P307" s="90"/>
      <c r="Q307" s="90"/>
      <c r="R307" s="90"/>
      <c r="S307" s="90"/>
      <c r="T307" s="90"/>
      <c r="U307" s="91"/>
      <c r="V307" s="120">
        <v>16073895</v>
      </c>
      <c r="W307" s="120"/>
      <c r="X307" s="120"/>
      <c r="Y307" s="120"/>
      <c r="Z307" s="120"/>
      <c r="AA307" s="120">
        <v>0</v>
      </c>
      <c r="AB307" s="120"/>
      <c r="AC307" s="120"/>
      <c r="AD307" s="120"/>
      <c r="AE307" s="120"/>
      <c r="AF307" s="120">
        <v>0</v>
      </c>
      <c r="AG307" s="120"/>
      <c r="AH307" s="120"/>
      <c r="AI307" s="120"/>
      <c r="AJ307" s="120">
        <v>0</v>
      </c>
      <c r="AK307" s="120"/>
      <c r="AL307" s="120"/>
      <c r="AM307" s="120"/>
      <c r="AN307" s="120"/>
      <c r="AO307" s="120">
        <v>0</v>
      </c>
      <c r="AP307" s="120"/>
      <c r="AQ307" s="120"/>
      <c r="AR307" s="120"/>
      <c r="AS307" s="120">
        <v>300000</v>
      </c>
      <c r="AT307" s="120"/>
      <c r="AU307" s="120"/>
      <c r="AV307" s="120"/>
      <c r="AW307" s="120"/>
      <c r="AX307" s="120">
        <v>2</v>
      </c>
      <c r="AY307" s="120"/>
      <c r="AZ307" s="120"/>
      <c r="BA307" s="120"/>
      <c r="BB307" s="120">
        <v>500000</v>
      </c>
      <c r="BC307" s="120"/>
      <c r="BD307" s="120"/>
      <c r="BE307" s="120"/>
      <c r="BF307" s="120"/>
      <c r="BG307" s="120">
        <v>4</v>
      </c>
      <c r="BH307" s="120"/>
      <c r="BI307" s="120"/>
      <c r="BJ307" s="120"/>
      <c r="BK307" s="120">
        <v>250000</v>
      </c>
      <c r="BL307" s="120"/>
      <c r="BM307" s="120"/>
      <c r="BN307" s="120"/>
      <c r="BO307" s="120"/>
      <c r="BP307" s="121">
        <v>2</v>
      </c>
      <c r="BQ307" s="122"/>
      <c r="BR307" s="122"/>
      <c r="BS307" s="123"/>
    </row>
    <row r="308" spans="1:79" s="99" customFormat="1" ht="38.25" customHeight="1" x14ac:dyDescent="0.2">
      <c r="A308" s="92" t="s">
        <v>279</v>
      </c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4"/>
      <c r="N308" s="89" t="s">
        <v>280</v>
      </c>
      <c r="O308" s="90"/>
      <c r="P308" s="90"/>
      <c r="Q308" s="90"/>
      <c r="R308" s="90"/>
      <c r="S308" s="90"/>
      <c r="T308" s="90"/>
      <c r="U308" s="91"/>
      <c r="V308" s="120">
        <v>30000000</v>
      </c>
      <c r="W308" s="120"/>
      <c r="X308" s="120"/>
      <c r="Y308" s="120"/>
      <c r="Z308" s="120"/>
      <c r="AA308" s="120">
        <v>0</v>
      </c>
      <c r="AB308" s="120"/>
      <c r="AC308" s="120"/>
      <c r="AD308" s="120"/>
      <c r="AE308" s="120"/>
      <c r="AF308" s="120">
        <v>0</v>
      </c>
      <c r="AG308" s="120"/>
      <c r="AH308" s="120"/>
      <c r="AI308" s="120"/>
      <c r="AJ308" s="120">
        <v>500000</v>
      </c>
      <c r="AK308" s="120"/>
      <c r="AL308" s="120"/>
      <c r="AM308" s="120"/>
      <c r="AN308" s="120"/>
      <c r="AO308" s="120">
        <v>2</v>
      </c>
      <c r="AP308" s="120"/>
      <c r="AQ308" s="120"/>
      <c r="AR308" s="120"/>
      <c r="AS308" s="120">
        <v>500000</v>
      </c>
      <c r="AT308" s="120"/>
      <c r="AU308" s="120"/>
      <c r="AV308" s="120"/>
      <c r="AW308" s="120"/>
      <c r="AX308" s="120">
        <v>2</v>
      </c>
      <c r="AY308" s="120"/>
      <c r="AZ308" s="120"/>
      <c r="BA308" s="120"/>
      <c r="BB308" s="120">
        <v>250000</v>
      </c>
      <c r="BC308" s="120"/>
      <c r="BD308" s="120"/>
      <c r="BE308" s="120"/>
      <c r="BF308" s="120"/>
      <c r="BG308" s="120">
        <v>1</v>
      </c>
      <c r="BH308" s="120"/>
      <c r="BI308" s="120"/>
      <c r="BJ308" s="120"/>
      <c r="BK308" s="120">
        <v>400000</v>
      </c>
      <c r="BL308" s="120"/>
      <c r="BM308" s="120"/>
      <c r="BN308" s="120"/>
      <c r="BO308" s="120"/>
      <c r="BP308" s="121">
        <v>2</v>
      </c>
      <c r="BQ308" s="122"/>
      <c r="BR308" s="122"/>
      <c r="BS308" s="123"/>
    </row>
    <row r="309" spans="1:79" s="99" customFormat="1" ht="38.25" customHeight="1" x14ac:dyDescent="0.2">
      <c r="A309" s="92" t="s">
        <v>281</v>
      </c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4"/>
      <c r="N309" s="89" t="s">
        <v>282</v>
      </c>
      <c r="O309" s="90"/>
      <c r="P309" s="90"/>
      <c r="Q309" s="90"/>
      <c r="R309" s="90"/>
      <c r="S309" s="90"/>
      <c r="T309" s="90"/>
      <c r="U309" s="91"/>
      <c r="V309" s="120">
        <v>28674013</v>
      </c>
      <c r="W309" s="120"/>
      <c r="X309" s="120"/>
      <c r="Y309" s="120"/>
      <c r="Z309" s="120"/>
      <c r="AA309" s="120">
        <v>0</v>
      </c>
      <c r="AB309" s="120"/>
      <c r="AC309" s="120"/>
      <c r="AD309" s="120"/>
      <c r="AE309" s="120"/>
      <c r="AF309" s="120">
        <v>0</v>
      </c>
      <c r="AG309" s="120"/>
      <c r="AH309" s="120"/>
      <c r="AI309" s="120"/>
      <c r="AJ309" s="120">
        <v>300000</v>
      </c>
      <c r="AK309" s="120"/>
      <c r="AL309" s="120"/>
      <c r="AM309" s="120"/>
      <c r="AN309" s="120"/>
      <c r="AO309" s="120">
        <v>1</v>
      </c>
      <c r="AP309" s="120"/>
      <c r="AQ309" s="120"/>
      <c r="AR309" s="120"/>
      <c r="AS309" s="120">
        <v>5300000</v>
      </c>
      <c r="AT309" s="120"/>
      <c r="AU309" s="120"/>
      <c r="AV309" s="120"/>
      <c r="AW309" s="120"/>
      <c r="AX309" s="120">
        <v>18</v>
      </c>
      <c r="AY309" s="120"/>
      <c r="AZ309" s="120"/>
      <c r="BA309" s="120"/>
      <c r="BB309" s="120">
        <v>394000</v>
      </c>
      <c r="BC309" s="120"/>
      <c r="BD309" s="120"/>
      <c r="BE309" s="120"/>
      <c r="BF309" s="120"/>
      <c r="BG309" s="120">
        <v>1</v>
      </c>
      <c r="BH309" s="120"/>
      <c r="BI309" s="120"/>
      <c r="BJ309" s="120"/>
      <c r="BK309" s="120">
        <v>551200</v>
      </c>
      <c r="BL309" s="120"/>
      <c r="BM309" s="120"/>
      <c r="BN309" s="120"/>
      <c r="BO309" s="120"/>
      <c r="BP309" s="121">
        <v>2</v>
      </c>
      <c r="BQ309" s="122"/>
      <c r="BR309" s="122"/>
      <c r="BS309" s="123"/>
    </row>
    <row r="310" spans="1:79" s="99" customFormat="1" ht="25.5" customHeight="1" x14ac:dyDescent="0.2">
      <c r="A310" s="92" t="s">
        <v>283</v>
      </c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4"/>
      <c r="N310" s="89">
        <v>2022</v>
      </c>
      <c r="O310" s="90"/>
      <c r="P310" s="90"/>
      <c r="Q310" s="90"/>
      <c r="R310" s="90"/>
      <c r="S310" s="90"/>
      <c r="T310" s="90"/>
      <c r="U310" s="91"/>
      <c r="V310" s="120">
        <v>49000</v>
      </c>
      <c r="W310" s="120"/>
      <c r="X310" s="120"/>
      <c r="Y310" s="120"/>
      <c r="Z310" s="120"/>
      <c r="AA310" s="120">
        <v>0</v>
      </c>
      <c r="AB310" s="120"/>
      <c r="AC310" s="120"/>
      <c r="AD310" s="120"/>
      <c r="AE310" s="120"/>
      <c r="AF310" s="120">
        <v>0</v>
      </c>
      <c r="AG310" s="120"/>
      <c r="AH310" s="120"/>
      <c r="AI310" s="120"/>
      <c r="AJ310" s="120">
        <v>49000</v>
      </c>
      <c r="AK310" s="120"/>
      <c r="AL310" s="120"/>
      <c r="AM310" s="120"/>
      <c r="AN310" s="120"/>
      <c r="AO310" s="120">
        <v>100</v>
      </c>
      <c r="AP310" s="120"/>
      <c r="AQ310" s="120"/>
      <c r="AR310" s="120"/>
      <c r="AS310" s="120">
        <v>0</v>
      </c>
      <c r="AT310" s="120"/>
      <c r="AU310" s="120"/>
      <c r="AV310" s="120"/>
      <c r="AW310" s="120"/>
      <c r="AX310" s="120">
        <v>0</v>
      </c>
      <c r="AY310" s="120"/>
      <c r="AZ310" s="120"/>
      <c r="BA310" s="120"/>
      <c r="BB310" s="120">
        <v>0</v>
      </c>
      <c r="BC310" s="120"/>
      <c r="BD310" s="120"/>
      <c r="BE310" s="120"/>
      <c r="BF310" s="120"/>
      <c r="BG310" s="120">
        <v>0</v>
      </c>
      <c r="BH310" s="120"/>
      <c r="BI310" s="120"/>
      <c r="BJ310" s="120"/>
      <c r="BK310" s="120">
        <v>0</v>
      </c>
      <c r="BL310" s="120"/>
      <c r="BM310" s="120"/>
      <c r="BN310" s="120"/>
      <c r="BO310" s="120"/>
      <c r="BP310" s="121">
        <v>0</v>
      </c>
      <c r="BQ310" s="122"/>
      <c r="BR310" s="122"/>
      <c r="BS310" s="123"/>
    </row>
    <row r="311" spans="1:79" s="99" customFormat="1" ht="25.5" customHeight="1" x14ac:dyDescent="0.2">
      <c r="A311" s="92" t="s">
        <v>284</v>
      </c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4"/>
      <c r="N311" s="89" t="s">
        <v>285</v>
      </c>
      <c r="O311" s="90"/>
      <c r="P311" s="90"/>
      <c r="Q311" s="90"/>
      <c r="R311" s="90"/>
      <c r="S311" s="90"/>
      <c r="T311" s="90"/>
      <c r="U311" s="91"/>
      <c r="V311" s="120">
        <v>1745782</v>
      </c>
      <c r="W311" s="120"/>
      <c r="X311" s="120"/>
      <c r="Y311" s="120"/>
      <c r="Z311" s="120"/>
      <c r="AA311" s="120">
        <v>0</v>
      </c>
      <c r="AB311" s="120"/>
      <c r="AC311" s="120"/>
      <c r="AD311" s="120"/>
      <c r="AE311" s="120"/>
      <c r="AF311" s="120">
        <v>0</v>
      </c>
      <c r="AG311" s="120"/>
      <c r="AH311" s="120"/>
      <c r="AI311" s="120"/>
      <c r="AJ311" s="120">
        <v>500000</v>
      </c>
      <c r="AK311" s="120"/>
      <c r="AL311" s="120"/>
      <c r="AM311" s="120"/>
      <c r="AN311" s="120"/>
      <c r="AO311" s="120">
        <v>29</v>
      </c>
      <c r="AP311" s="120"/>
      <c r="AQ311" s="120"/>
      <c r="AR311" s="120"/>
      <c r="AS311" s="120">
        <v>0</v>
      </c>
      <c r="AT311" s="120"/>
      <c r="AU311" s="120"/>
      <c r="AV311" s="120"/>
      <c r="AW311" s="120"/>
      <c r="AX311" s="120">
        <v>0</v>
      </c>
      <c r="AY311" s="120"/>
      <c r="AZ311" s="120"/>
      <c r="BA311" s="120"/>
      <c r="BB311" s="120">
        <v>0</v>
      </c>
      <c r="BC311" s="120"/>
      <c r="BD311" s="120"/>
      <c r="BE311" s="120"/>
      <c r="BF311" s="120"/>
      <c r="BG311" s="120">
        <v>0</v>
      </c>
      <c r="BH311" s="120"/>
      <c r="BI311" s="120"/>
      <c r="BJ311" s="120"/>
      <c r="BK311" s="120">
        <v>0</v>
      </c>
      <c r="BL311" s="120"/>
      <c r="BM311" s="120"/>
      <c r="BN311" s="120"/>
      <c r="BO311" s="120"/>
      <c r="BP311" s="121">
        <v>0</v>
      </c>
      <c r="BQ311" s="122"/>
      <c r="BR311" s="122"/>
      <c r="BS311" s="123"/>
    </row>
    <row r="312" spans="1:79" s="99" customFormat="1" ht="38.25" customHeight="1" x14ac:dyDescent="0.2">
      <c r="A312" s="92" t="s">
        <v>286</v>
      </c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4"/>
      <c r="N312" s="89" t="s">
        <v>287</v>
      </c>
      <c r="O312" s="90"/>
      <c r="P312" s="90"/>
      <c r="Q312" s="90"/>
      <c r="R312" s="90"/>
      <c r="S312" s="90"/>
      <c r="T312" s="90"/>
      <c r="U312" s="91"/>
      <c r="V312" s="120">
        <v>770000000</v>
      </c>
      <c r="W312" s="120"/>
      <c r="X312" s="120"/>
      <c r="Y312" s="120"/>
      <c r="Z312" s="120"/>
      <c r="AA312" s="120">
        <v>0</v>
      </c>
      <c r="AB312" s="120"/>
      <c r="AC312" s="120"/>
      <c r="AD312" s="120"/>
      <c r="AE312" s="120"/>
      <c r="AF312" s="120">
        <v>0</v>
      </c>
      <c r="AG312" s="120"/>
      <c r="AH312" s="120"/>
      <c r="AI312" s="120"/>
      <c r="AJ312" s="120">
        <v>928000</v>
      </c>
      <c r="AK312" s="120"/>
      <c r="AL312" s="120"/>
      <c r="AM312" s="120"/>
      <c r="AN312" s="120"/>
      <c r="AO312" s="120">
        <v>1</v>
      </c>
      <c r="AP312" s="120"/>
      <c r="AQ312" s="120"/>
      <c r="AR312" s="120"/>
      <c r="AS312" s="120">
        <v>0</v>
      </c>
      <c r="AT312" s="120"/>
      <c r="AU312" s="120"/>
      <c r="AV312" s="120"/>
      <c r="AW312" s="120"/>
      <c r="AX312" s="120">
        <v>0</v>
      </c>
      <c r="AY312" s="120"/>
      <c r="AZ312" s="120"/>
      <c r="BA312" s="120"/>
      <c r="BB312" s="120">
        <v>0</v>
      </c>
      <c r="BC312" s="120"/>
      <c r="BD312" s="120"/>
      <c r="BE312" s="120"/>
      <c r="BF312" s="120"/>
      <c r="BG312" s="120">
        <v>0</v>
      </c>
      <c r="BH312" s="120"/>
      <c r="BI312" s="120"/>
      <c r="BJ312" s="120"/>
      <c r="BK312" s="120">
        <v>0</v>
      </c>
      <c r="BL312" s="120"/>
      <c r="BM312" s="120"/>
      <c r="BN312" s="120"/>
      <c r="BO312" s="120"/>
      <c r="BP312" s="121">
        <v>0</v>
      </c>
      <c r="BQ312" s="122"/>
      <c r="BR312" s="122"/>
      <c r="BS312" s="123"/>
    </row>
    <row r="313" spans="1:79" s="6" customFormat="1" ht="12.75" customHeight="1" x14ac:dyDescent="0.2">
      <c r="A313" s="100" t="s">
        <v>147</v>
      </c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2"/>
      <c r="N313" s="87"/>
      <c r="O313" s="85"/>
      <c r="P313" s="85"/>
      <c r="Q313" s="85"/>
      <c r="R313" s="85"/>
      <c r="S313" s="85"/>
      <c r="T313" s="85"/>
      <c r="U313" s="86"/>
      <c r="V313" s="124"/>
      <c r="W313" s="124"/>
      <c r="X313" s="124"/>
      <c r="Y313" s="124"/>
      <c r="Z313" s="124"/>
      <c r="AA313" s="124">
        <v>0</v>
      </c>
      <c r="AB313" s="124"/>
      <c r="AC313" s="124"/>
      <c r="AD313" s="124"/>
      <c r="AE313" s="124"/>
      <c r="AF313" s="124"/>
      <c r="AG313" s="124"/>
      <c r="AH313" s="124"/>
      <c r="AI313" s="124"/>
      <c r="AJ313" s="124">
        <v>2377000</v>
      </c>
      <c r="AK313" s="124"/>
      <c r="AL313" s="124"/>
      <c r="AM313" s="124"/>
      <c r="AN313" s="124"/>
      <c r="AO313" s="124"/>
      <c r="AP313" s="124"/>
      <c r="AQ313" s="124"/>
      <c r="AR313" s="124"/>
      <c r="AS313" s="124">
        <v>6100000</v>
      </c>
      <c r="AT313" s="124"/>
      <c r="AU313" s="124"/>
      <c r="AV313" s="124"/>
      <c r="AW313" s="124"/>
      <c r="AX313" s="124"/>
      <c r="AY313" s="124"/>
      <c r="AZ313" s="124"/>
      <c r="BA313" s="124"/>
      <c r="BB313" s="124">
        <v>1144000</v>
      </c>
      <c r="BC313" s="124"/>
      <c r="BD313" s="124"/>
      <c r="BE313" s="124"/>
      <c r="BF313" s="124"/>
      <c r="BG313" s="124"/>
      <c r="BH313" s="124"/>
      <c r="BI313" s="124"/>
      <c r="BJ313" s="124"/>
      <c r="BK313" s="124">
        <v>1201200</v>
      </c>
      <c r="BL313" s="124"/>
      <c r="BM313" s="124"/>
      <c r="BN313" s="124"/>
      <c r="BO313" s="124"/>
      <c r="BP313" s="125"/>
      <c r="BQ313" s="126"/>
      <c r="BR313" s="126"/>
      <c r="BS313" s="127"/>
    </row>
    <row r="316" spans="1:79" ht="35.25" customHeight="1" x14ac:dyDescent="0.2">
      <c r="A316" s="42" t="s">
        <v>336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</row>
    <row r="317" spans="1:79" ht="75" customHeight="1" x14ac:dyDescent="0.2">
      <c r="A317" s="129" t="s">
        <v>291</v>
      </c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30"/>
      <c r="AT317" s="130"/>
      <c r="AU317" s="130"/>
      <c r="AV317" s="130"/>
      <c r="AW317" s="130"/>
      <c r="AX317" s="130"/>
      <c r="AY317" s="130"/>
      <c r="AZ317" s="130"/>
      <c r="BA317" s="130"/>
      <c r="BB317" s="130"/>
      <c r="BC317" s="130"/>
      <c r="BD317" s="130"/>
      <c r="BE317" s="130"/>
      <c r="BF317" s="130"/>
      <c r="BG317" s="130"/>
      <c r="BH317" s="130"/>
      <c r="BI317" s="130"/>
      <c r="BJ317" s="130"/>
      <c r="BK317" s="130"/>
      <c r="BL317" s="130"/>
    </row>
    <row r="318" spans="1:79" ht="1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20" spans="1:79" ht="28.5" customHeight="1" x14ac:dyDescent="0.2">
      <c r="A320" s="39" t="s">
        <v>320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</row>
    <row r="321" spans="1:79" ht="14.25" customHeight="1" x14ac:dyDescent="0.2">
      <c r="A321" s="42" t="s">
        <v>303</v>
      </c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</row>
    <row r="322" spans="1:79" ht="15" customHeight="1" x14ac:dyDescent="0.2">
      <c r="A322" s="40" t="s">
        <v>301</v>
      </c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</row>
    <row r="323" spans="1:79" ht="42.95" customHeight="1" x14ac:dyDescent="0.2">
      <c r="A323" s="49" t="s">
        <v>135</v>
      </c>
      <c r="B323" s="49"/>
      <c r="C323" s="49"/>
      <c r="D323" s="49"/>
      <c r="E323" s="49"/>
      <c r="F323" s="49"/>
      <c r="G323" s="36" t="s">
        <v>19</v>
      </c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 t="s">
        <v>15</v>
      </c>
      <c r="U323" s="36"/>
      <c r="V323" s="36"/>
      <c r="W323" s="36"/>
      <c r="X323" s="36"/>
      <c r="Y323" s="36"/>
      <c r="Z323" s="36" t="s">
        <v>14</v>
      </c>
      <c r="AA323" s="36"/>
      <c r="AB323" s="36"/>
      <c r="AC323" s="36"/>
      <c r="AD323" s="36"/>
      <c r="AE323" s="36" t="s">
        <v>136</v>
      </c>
      <c r="AF323" s="36"/>
      <c r="AG323" s="36"/>
      <c r="AH323" s="36"/>
      <c r="AI323" s="36"/>
      <c r="AJ323" s="36"/>
      <c r="AK323" s="36" t="s">
        <v>137</v>
      </c>
      <c r="AL323" s="36"/>
      <c r="AM323" s="36"/>
      <c r="AN323" s="36"/>
      <c r="AO323" s="36"/>
      <c r="AP323" s="36"/>
      <c r="AQ323" s="36" t="s">
        <v>138</v>
      </c>
      <c r="AR323" s="36"/>
      <c r="AS323" s="36"/>
      <c r="AT323" s="36"/>
      <c r="AU323" s="36"/>
      <c r="AV323" s="36"/>
      <c r="AW323" s="36" t="s">
        <v>98</v>
      </c>
      <c r="AX323" s="36"/>
      <c r="AY323" s="36"/>
      <c r="AZ323" s="36"/>
      <c r="BA323" s="36"/>
      <c r="BB323" s="36"/>
      <c r="BC323" s="36"/>
      <c r="BD323" s="36"/>
      <c r="BE323" s="36"/>
      <c r="BF323" s="36"/>
      <c r="BG323" s="36" t="s">
        <v>139</v>
      </c>
      <c r="BH323" s="36"/>
      <c r="BI323" s="36"/>
      <c r="BJ323" s="36"/>
      <c r="BK323" s="36"/>
      <c r="BL323" s="36"/>
    </row>
    <row r="324" spans="1:79" ht="39.950000000000003" customHeight="1" x14ac:dyDescent="0.2">
      <c r="A324" s="49"/>
      <c r="B324" s="49"/>
      <c r="C324" s="49"/>
      <c r="D324" s="49"/>
      <c r="E324" s="49"/>
      <c r="F324" s="49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 t="s">
        <v>17</v>
      </c>
      <c r="AX324" s="36"/>
      <c r="AY324" s="36"/>
      <c r="AZ324" s="36"/>
      <c r="BA324" s="36"/>
      <c r="BB324" s="36" t="s">
        <v>16</v>
      </c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</row>
    <row r="325" spans="1:79" ht="15" customHeight="1" x14ac:dyDescent="0.2">
      <c r="A325" s="36">
        <v>1</v>
      </c>
      <c r="B325" s="36"/>
      <c r="C325" s="36"/>
      <c r="D325" s="36"/>
      <c r="E325" s="36"/>
      <c r="F325" s="36"/>
      <c r="G325" s="36">
        <v>2</v>
      </c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>
        <v>3</v>
      </c>
      <c r="U325" s="36"/>
      <c r="V325" s="36"/>
      <c r="W325" s="36"/>
      <c r="X325" s="36"/>
      <c r="Y325" s="36"/>
      <c r="Z325" s="36">
        <v>4</v>
      </c>
      <c r="AA325" s="36"/>
      <c r="AB325" s="36"/>
      <c r="AC325" s="36"/>
      <c r="AD325" s="36"/>
      <c r="AE325" s="36">
        <v>5</v>
      </c>
      <c r="AF325" s="36"/>
      <c r="AG325" s="36"/>
      <c r="AH325" s="36"/>
      <c r="AI325" s="36"/>
      <c r="AJ325" s="36"/>
      <c r="AK325" s="36">
        <v>6</v>
      </c>
      <c r="AL325" s="36"/>
      <c r="AM325" s="36"/>
      <c r="AN325" s="36"/>
      <c r="AO325" s="36"/>
      <c r="AP325" s="36"/>
      <c r="AQ325" s="36">
        <v>7</v>
      </c>
      <c r="AR325" s="36"/>
      <c r="AS325" s="36"/>
      <c r="AT325" s="36"/>
      <c r="AU325" s="36"/>
      <c r="AV325" s="36"/>
      <c r="AW325" s="36">
        <v>8</v>
      </c>
      <c r="AX325" s="36"/>
      <c r="AY325" s="36"/>
      <c r="AZ325" s="36"/>
      <c r="BA325" s="36"/>
      <c r="BB325" s="36">
        <v>9</v>
      </c>
      <c r="BC325" s="36"/>
      <c r="BD325" s="36"/>
      <c r="BE325" s="36"/>
      <c r="BF325" s="36"/>
      <c r="BG325" s="36">
        <v>10</v>
      </c>
      <c r="BH325" s="36"/>
      <c r="BI325" s="36"/>
      <c r="BJ325" s="36"/>
      <c r="BK325" s="36"/>
      <c r="BL325" s="36"/>
    </row>
    <row r="326" spans="1:79" s="1" customFormat="1" ht="12" hidden="1" customHeight="1" x14ac:dyDescent="0.2">
      <c r="A326" s="38" t="s">
        <v>64</v>
      </c>
      <c r="B326" s="38"/>
      <c r="C326" s="38"/>
      <c r="D326" s="38"/>
      <c r="E326" s="38"/>
      <c r="F326" s="38"/>
      <c r="G326" s="73" t="s">
        <v>57</v>
      </c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37" t="s">
        <v>80</v>
      </c>
      <c r="U326" s="37"/>
      <c r="V326" s="37"/>
      <c r="W326" s="37"/>
      <c r="X326" s="37"/>
      <c r="Y326" s="37"/>
      <c r="Z326" s="37" t="s">
        <v>81</v>
      </c>
      <c r="AA326" s="37"/>
      <c r="AB326" s="37"/>
      <c r="AC326" s="37"/>
      <c r="AD326" s="37"/>
      <c r="AE326" s="37" t="s">
        <v>82</v>
      </c>
      <c r="AF326" s="37"/>
      <c r="AG326" s="37"/>
      <c r="AH326" s="37"/>
      <c r="AI326" s="37"/>
      <c r="AJ326" s="37"/>
      <c r="AK326" s="37" t="s">
        <v>83</v>
      </c>
      <c r="AL326" s="37"/>
      <c r="AM326" s="37"/>
      <c r="AN326" s="37"/>
      <c r="AO326" s="37"/>
      <c r="AP326" s="37"/>
      <c r="AQ326" s="74" t="s">
        <v>99</v>
      </c>
      <c r="AR326" s="37"/>
      <c r="AS326" s="37"/>
      <c r="AT326" s="37"/>
      <c r="AU326" s="37"/>
      <c r="AV326" s="37"/>
      <c r="AW326" s="37" t="s">
        <v>84</v>
      </c>
      <c r="AX326" s="37"/>
      <c r="AY326" s="37"/>
      <c r="AZ326" s="37"/>
      <c r="BA326" s="37"/>
      <c r="BB326" s="37" t="s">
        <v>85</v>
      </c>
      <c r="BC326" s="37"/>
      <c r="BD326" s="37"/>
      <c r="BE326" s="37"/>
      <c r="BF326" s="37"/>
      <c r="BG326" s="74" t="s">
        <v>100</v>
      </c>
      <c r="BH326" s="37"/>
      <c r="BI326" s="37"/>
      <c r="BJ326" s="37"/>
      <c r="BK326" s="37"/>
      <c r="BL326" s="37"/>
      <c r="CA326" s="1" t="s">
        <v>50</v>
      </c>
    </row>
    <row r="327" spans="1:79" s="6" customFormat="1" ht="12.75" customHeight="1" x14ac:dyDescent="0.2">
      <c r="A327" s="88"/>
      <c r="B327" s="88"/>
      <c r="C327" s="88"/>
      <c r="D327" s="88"/>
      <c r="E327" s="88"/>
      <c r="F327" s="88"/>
      <c r="G327" s="128" t="s">
        <v>147</v>
      </c>
      <c r="H327" s="12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>
        <f>IF(ISNUMBER(AK327),AK327,0)-IF(ISNUMBER(AE327),AE327,0)</f>
        <v>0</v>
      </c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  <c r="BD327" s="116"/>
      <c r="BE327" s="116"/>
      <c r="BF327" s="116"/>
      <c r="BG327" s="116">
        <f>IF(ISNUMBER(Z327),Z327,0)+IF(ISNUMBER(AK327),AK327,0)</f>
        <v>0</v>
      </c>
      <c r="BH327" s="116"/>
      <c r="BI327" s="116"/>
      <c r="BJ327" s="116"/>
      <c r="BK327" s="116"/>
      <c r="BL327" s="116"/>
      <c r="CA327" s="6" t="s">
        <v>51</v>
      </c>
    </row>
    <row r="329" spans="1:79" ht="14.25" customHeight="1" x14ac:dyDescent="0.2">
      <c r="A329" s="42" t="s">
        <v>321</v>
      </c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</row>
    <row r="330" spans="1:79" ht="15" customHeight="1" x14ac:dyDescent="0.2">
      <c r="A330" s="40" t="s">
        <v>301</v>
      </c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</row>
    <row r="331" spans="1:79" ht="18" customHeight="1" x14ac:dyDescent="0.2">
      <c r="A331" s="36" t="s">
        <v>135</v>
      </c>
      <c r="B331" s="36"/>
      <c r="C331" s="36"/>
      <c r="D331" s="36"/>
      <c r="E331" s="36"/>
      <c r="F331" s="36"/>
      <c r="G331" s="36" t="s">
        <v>19</v>
      </c>
      <c r="H331" s="36"/>
      <c r="I331" s="36"/>
      <c r="J331" s="36"/>
      <c r="K331" s="36"/>
      <c r="L331" s="36"/>
      <c r="M331" s="36"/>
      <c r="N331" s="36"/>
      <c r="O331" s="36"/>
      <c r="P331" s="36"/>
      <c r="Q331" s="36" t="s">
        <v>307</v>
      </c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 t="s">
        <v>318</v>
      </c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</row>
    <row r="332" spans="1:79" ht="42.95" customHeight="1" x14ac:dyDescent="0.2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 t="s">
        <v>140</v>
      </c>
      <c r="R332" s="36"/>
      <c r="S332" s="36"/>
      <c r="T332" s="36"/>
      <c r="U332" s="36"/>
      <c r="V332" s="49" t="s">
        <v>141</v>
      </c>
      <c r="W332" s="49"/>
      <c r="X332" s="49"/>
      <c r="Y332" s="49"/>
      <c r="Z332" s="36" t="s">
        <v>142</v>
      </c>
      <c r="AA332" s="36"/>
      <c r="AB332" s="36"/>
      <c r="AC332" s="36"/>
      <c r="AD332" s="36"/>
      <c r="AE332" s="36"/>
      <c r="AF332" s="36"/>
      <c r="AG332" s="36"/>
      <c r="AH332" s="36"/>
      <c r="AI332" s="36"/>
      <c r="AJ332" s="36" t="s">
        <v>143</v>
      </c>
      <c r="AK332" s="36"/>
      <c r="AL332" s="36"/>
      <c r="AM332" s="36"/>
      <c r="AN332" s="36"/>
      <c r="AO332" s="36" t="s">
        <v>20</v>
      </c>
      <c r="AP332" s="36"/>
      <c r="AQ332" s="36"/>
      <c r="AR332" s="36"/>
      <c r="AS332" s="36"/>
      <c r="AT332" s="49" t="s">
        <v>144</v>
      </c>
      <c r="AU332" s="49"/>
      <c r="AV332" s="49"/>
      <c r="AW332" s="49"/>
      <c r="AX332" s="36" t="s">
        <v>142</v>
      </c>
      <c r="AY332" s="36"/>
      <c r="AZ332" s="36"/>
      <c r="BA332" s="36"/>
      <c r="BB332" s="36"/>
      <c r="BC332" s="36"/>
      <c r="BD332" s="36"/>
      <c r="BE332" s="36"/>
      <c r="BF332" s="36"/>
      <c r="BG332" s="36"/>
      <c r="BH332" s="36" t="s">
        <v>145</v>
      </c>
      <c r="BI332" s="36"/>
      <c r="BJ332" s="36"/>
      <c r="BK332" s="36"/>
      <c r="BL332" s="36"/>
    </row>
    <row r="333" spans="1:79" ht="63" customHeight="1" x14ac:dyDescent="0.2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49"/>
      <c r="W333" s="49"/>
      <c r="X333" s="49"/>
      <c r="Y333" s="49"/>
      <c r="Z333" s="36" t="s">
        <v>17</v>
      </c>
      <c r="AA333" s="36"/>
      <c r="AB333" s="36"/>
      <c r="AC333" s="36"/>
      <c r="AD333" s="36"/>
      <c r="AE333" s="36" t="s">
        <v>16</v>
      </c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49"/>
      <c r="AU333" s="49"/>
      <c r="AV333" s="49"/>
      <c r="AW333" s="49"/>
      <c r="AX333" s="36" t="s">
        <v>17</v>
      </c>
      <c r="AY333" s="36"/>
      <c r="AZ333" s="36"/>
      <c r="BA333" s="36"/>
      <c r="BB333" s="36"/>
      <c r="BC333" s="36" t="s">
        <v>16</v>
      </c>
      <c r="BD333" s="36"/>
      <c r="BE333" s="36"/>
      <c r="BF333" s="36"/>
      <c r="BG333" s="36"/>
      <c r="BH333" s="36"/>
      <c r="BI333" s="36"/>
      <c r="BJ333" s="36"/>
      <c r="BK333" s="36"/>
      <c r="BL333" s="36"/>
    </row>
    <row r="334" spans="1:79" ht="15" customHeight="1" x14ac:dyDescent="0.2">
      <c r="A334" s="36">
        <v>1</v>
      </c>
      <c r="B334" s="36"/>
      <c r="C334" s="36"/>
      <c r="D334" s="36"/>
      <c r="E334" s="36"/>
      <c r="F334" s="36"/>
      <c r="G334" s="36">
        <v>2</v>
      </c>
      <c r="H334" s="36"/>
      <c r="I334" s="36"/>
      <c r="J334" s="36"/>
      <c r="K334" s="36"/>
      <c r="L334" s="36"/>
      <c r="M334" s="36"/>
      <c r="N334" s="36"/>
      <c r="O334" s="36"/>
      <c r="P334" s="36"/>
      <c r="Q334" s="36">
        <v>3</v>
      </c>
      <c r="R334" s="36"/>
      <c r="S334" s="36"/>
      <c r="T334" s="36"/>
      <c r="U334" s="36"/>
      <c r="V334" s="36">
        <v>4</v>
      </c>
      <c r="W334" s="36"/>
      <c r="X334" s="36"/>
      <c r="Y334" s="36"/>
      <c r="Z334" s="36">
        <v>5</v>
      </c>
      <c r="AA334" s="36"/>
      <c r="AB334" s="36"/>
      <c r="AC334" s="36"/>
      <c r="AD334" s="36"/>
      <c r="AE334" s="36">
        <v>6</v>
      </c>
      <c r="AF334" s="36"/>
      <c r="AG334" s="36"/>
      <c r="AH334" s="36"/>
      <c r="AI334" s="36"/>
      <c r="AJ334" s="36">
        <v>7</v>
      </c>
      <c r="AK334" s="36"/>
      <c r="AL334" s="36"/>
      <c r="AM334" s="36"/>
      <c r="AN334" s="36"/>
      <c r="AO334" s="36">
        <v>8</v>
      </c>
      <c r="AP334" s="36"/>
      <c r="AQ334" s="36"/>
      <c r="AR334" s="36"/>
      <c r="AS334" s="36"/>
      <c r="AT334" s="36">
        <v>9</v>
      </c>
      <c r="AU334" s="36"/>
      <c r="AV334" s="36"/>
      <c r="AW334" s="36"/>
      <c r="AX334" s="36">
        <v>10</v>
      </c>
      <c r="AY334" s="36"/>
      <c r="AZ334" s="36"/>
      <c r="BA334" s="36"/>
      <c r="BB334" s="36"/>
      <c r="BC334" s="36">
        <v>11</v>
      </c>
      <c r="BD334" s="36"/>
      <c r="BE334" s="36"/>
      <c r="BF334" s="36"/>
      <c r="BG334" s="36"/>
      <c r="BH334" s="36">
        <v>12</v>
      </c>
      <c r="BI334" s="36"/>
      <c r="BJ334" s="36"/>
      <c r="BK334" s="36"/>
      <c r="BL334" s="36"/>
    </row>
    <row r="335" spans="1:79" s="1" customFormat="1" ht="12" hidden="1" customHeight="1" x14ac:dyDescent="0.2">
      <c r="A335" s="38" t="s">
        <v>64</v>
      </c>
      <c r="B335" s="38"/>
      <c r="C335" s="38"/>
      <c r="D335" s="38"/>
      <c r="E335" s="38"/>
      <c r="F335" s="38"/>
      <c r="G335" s="73" t="s">
        <v>57</v>
      </c>
      <c r="H335" s="73"/>
      <c r="I335" s="73"/>
      <c r="J335" s="73"/>
      <c r="K335" s="73"/>
      <c r="L335" s="73"/>
      <c r="M335" s="73"/>
      <c r="N335" s="73"/>
      <c r="O335" s="73"/>
      <c r="P335" s="73"/>
      <c r="Q335" s="37" t="s">
        <v>80</v>
      </c>
      <c r="R335" s="37"/>
      <c r="S335" s="37"/>
      <c r="T335" s="37"/>
      <c r="U335" s="37"/>
      <c r="V335" s="37" t="s">
        <v>81</v>
      </c>
      <c r="W335" s="37"/>
      <c r="X335" s="37"/>
      <c r="Y335" s="37"/>
      <c r="Z335" s="37" t="s">
        <v>82</v>
      </c>
      <c r="AA335" s="37"/>
      <c r="AB335" s="37"/>
      <c r="AC335" s="37"/>
      <c r="AD335" s="37"/>
      <c r="AE335" s="37" t="s">
        <v>83</v>
      </c>
      <c r="AF335" s="37"/>
      <c r="AG335" s="37"/>
      <c r="AH335" s="37"/>
      <c r="AI335" s="37"/>
      <c r="AJ335" s="74" t="s">
        <v>101</v>
      </c>
      <c r="AK335" s="37"/>
      <c r="AL335" s="37"/>
      <c r="AM335" s="37"/>
      <c r="AN335" s="37"/>
      <c r="AO335" s="37" t="s">
        <v>84</v>
      </c>
      <c r="AP335" s="37"/>
      <c r="AQ335" s="37"/>
      <c r="AR335" s="37"/>
      <c r="AS335" s="37"/>
      <c r="AT335" s="74" t="s">
        <v>102</v>
      </c>
      <c r="AU335" s="37"/>
      <c r="AV335" s="37"/>
      <c r="AW335" s="37"/>
      <c r="AX335" s="37" t="s">
        <v>85</v>
      </c>
      <c r="AY335" s="37"/>
      <c r="AZ335" s="37"/>
      <c r="BA335" s="37"/>
      <c r="BB335" s="37"/>
      <c r="BC335" s="37" t="s">
        <v>86</v>
      </c>
      <c r="BD335" s="37"/>
      <c r="BE335" s="37"/>
      <c r="BF335" s="37"/>
      <c r="BG335" s="37"/>
      <c r="BH335" s="74" t="s">
        <v>101</v>
      </c>
      <c r="BI335" s="37"/>
      <c r="BJ335" s="37"/>
      <c r="BK335" s="37"/>
      <c r="BL335" s="37"/>
      <c r="CA335" s="1" t="s">
        <v>52</v>
      </c>
    </row>
    <row r="336" spans="1:79" s="6" customFormat="1" ht="12.75" customHeight="1" x14ac:dyDescent="0.2">
      <c r="A336" s="88"/>
      <c r="B336" s="88"/>
      <c r="C336" s="88"/>
      <c r="D336" s="88"/>
      <c r="E336" s="88"/>
      <c r="F336" s="88"/>
      <c r="G336" s="128" t="s">
        <v>147</v>
      </c>
      <c r="H336" s="128"/>
      <c r="I336" s="128"/>
      <c r="J336" s="128"/>
      <c r="K336" s="128"/>
      <c r="L336" s="128"/>
      <c r="M336" s="128"/>
      <c r="N336" s="128"/>
      <c r="O336" s="128"/>
      <c r="P336" s="128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>
        <f>IF(ISNUMBER(Q336),Q336,0)-IF(ISNUMBER(Z336),Z336,0)</f>
        <v>0</v>
      </c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>
        <f>IF(ISNUMBER(V336),V336,0)-IF(ISNUMBER(Z336),Z336,0)-IF(ISNUMBER(AE336),AE336,0)</f>
        <v>0</v>
      </c>
      <c r="AU336" s="116"/>
      <c r="AV336" s="116"/>
      <c r="AW336" s="116"/>
      <c r="AX336" s="116"/>
      <c r="AY336" s="116"/>
      <c r="AZ336" s="116"/>
      <c r="BA336" s="116"/>
      <c r="BB336" s="116"/>
      <c r="BC336" s="116"/>
      <c r="BD336" s="116"/>
      <c r="BE336" s="116"/>
      <c r="BF336" s="116"/>
      <c r="BG336" s="116"/>
      <c r="BH336" s="116">
        <f>IF(ISNUMBER(AO336),AO336,0)-IF(ISNUMBER(AX336),AX336,0)</f>
        <v>0</v>
      </c>
      <c r="BI336" s="116"/>
      <c r="BJ336" s="116"/>
      <c r="BK336" s="116"/>
      <c r="BL336" s="116"/>
      <c r="CA336" s="6" t="s">
        <v>53</v>
      </c>
    </row>
    <row r="338" spans="1:79" ht="14.25" customHeight="1" x14ac:dyDescent="0.2">
      <c r="A338" s="42" t="s">
        <v>308</v>
      </c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</row>
    <row r="339" spans="1:79" ht="15" customHeight="1" x14ac:dyDescent="0.2">
      <c r="A339" s="40" t="s">
        <v>301</v>
      </c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</row>
    <row r="340" spans="1:79" ht="42.95" customHeight="1" x14ac:dyDescent="0.2">
      <c r="A340" s="49" t="s">
        <v>135</v>
      </c>
      <c r="B340" s="49"/>
      <c r="C340" s="49"/>
      <c r="D340" s="49"/>
      <c r="E340" s="49"/>
      <c r="F340" s="49"/>
      <c r="G340" s="36" t="s">
        <v>19</v>
      </c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 t="s">
        <v>15</v>
      </c>
      <c r="U340" s="36"/>
      <c r="V340" s="36"/>
      <c r="W340" s="36"/>
      <c r="X340" s="36"/>
      <c r="Y340" s="36"/>
      <c r="Z340" s="36" t="s">
        <v>14</v>
      </c>
      <c r="AA340" s="36"/>
      <c r="AB340" s="36"/>
      <c r="AC340" s="36"/>
      <c r="AD340" s="36"/>
      <c r="AE340" s="36" t="s">
        <v>304</v>
      </c>
      <c r="AF340" s="36"/>
      <c r="AG340" s="36"/>
      <c r="AH340" s="36"/>
      <c r="AI340" s="36"/>
      <c r="AJ340" s="36"/>
      <c r="AK340" s="36" t="s">
        <v>309</v>
      </c>
      <c r="AL340" s="36"/>
      <c r="AM340" s="36"/>
      <c r="AN340" s="36"/>
      <c r="AO340" s="36"/>
      <c r="AP340" s="36"/>
      <c r="AQ340" s="36" t="s">
        <v>322</v>
      </c>
      <c r="AR340" s="36"/>
      <c r="AS340" s="36"/>
      <c r="AT340" s="36"/>
      <c r="AU340" s="36"/>
      <c r="AV340" s="36"/>
      <c r="AW340" s="36" t="s">
        <v>18</v>
      </c>
      <c r="AX340" s="36"/>
      <c r="AY340" s="36"/>
      <c r="AZ340" s="36"/>
      <c r="BA340" s="36"/>
      <c r="BB340" s="36"/>
      <c r="BC340" s="36"/>
      <c r="BD340" s="36"/>
      <c r="BE340" s="36" t="s">
        <v>156</v>
      </c>
      <c r="BF340" s="36"/>
      <c r="BG340" s="36"/>
      <c r="BH340" s="36"/>
      <c r="BI340" s="36"/>
      <c r="BJ340" s="36"/>
      <c r="BK340" s="36"/>
      <c r="BL340" s="36"/>
    </row>
    <row r="341" spans="1:79" ht="21.75" customHeight="1" x14ac:dyDescent="0.2">
      <c r="A341" s="49"/>
      <c r="B341" s="49"/>
      <c r="C341" s="49"/>
      <c r="D341" s="49"/>
      <c r="E341" s="49"/>
      <c r="F341" s="49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</row>
    <row r="342" spans="1:79" ht="15" customHeight="1" x14ac:dyDescent="0.2">
      <c r="A342" s="36">
        <v>1</v>
      </c>
      <c r="B342" s="36"/>
      <c r="C342" s="36"/>
      <c r="D342" s="36"/>
      <c r="E342" s="36"/>
      <c r="F342" s="36"/>
      <c r="G342" s="36">
        <v>2</v>
      </c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>
        <v>3</v>
      </c>
      <c r="U342" s="36"/>
      <c r="V342" s="36"/>
      <c r="W342" s="36"/>
      <c r="X342" s="36"/>
      <c r="Y342" s="36"/>
      <c r="Z342" s="36">
        <v>4</v>
      </c>
      <c r="AA342" s="36"/>
      <c r="AB342" s="36"/>
      <c r="AC342" s="36"/>
      <c r="AD342" s="36"/>
      <c r="AE342" s="36">
        <v>5</v>
      </c>
      <c r="AF342" s="36"/>
      <c r="AG342" s="36"/>
      <c r="AH342" s="36"/>
      <c r="AI342" s="36"/>
      <c r="AJ342" s="36"/>
      <c r="AK342" s="36">
        <v>6</v>
      </c>
      <c r="AL342" s="36"/>
      <c r="AM342" s="36"/>
      <c r="AN342" s="36"/>
      <c r="AO342" s="36"/>
      <c r="AP342" s="36"/>
      <c r="AQ342" s="36">
        <v>7</v>
      </c>
      <c r="AR342" s="36"/>
      <c r="AS342" s="36"/>
      <c r="AT342" s="36"/>
      <c r="AU342" s="36"/>
      <c r="AV342" s="36"/>
      <c r="AW342" s="38">
        <v>8</v>
      </c>
      <c r="AX342" s="38"/>
      <c r="AY342" s="38"/>
      <c r="AZ342" s="38"/>
      <c r="BA342" s="38"/>
      <c r="BB342" s="38"/>
      <c r="BC342" s="38"/>
      <c r="BD342" s="38"/>
      <c r="BE342" s="38">
        <v>9</v>
      </c>
      <c r="BF342" s="38"/>
      <c r="BG342" s="38"/>
      <c r="BH342" s="38"/>
      <c r="BI342" s="38"/>
      <c r="BJ342" s="38"/>
      <c r="BK342" s="38"/>
      <c r="BL342" s="38"/>
    </row>
    <row r="343" spans="1:79" s="1" customFormat="1" ht="18.75" hidden="1" customHeight="1" x14ac:dyDescent="0.2">
      <c r="A343" s="38" t="s">
        <v>64</v>
      </c>
      <c r="B343" s="38"/>
      <c r="C343" s="38"/>
      <c r="D343" s="38"/>
      <c r="E343" s="38"/>
      <c r="F343" s="38"/>
      <c r="G343" s="73" t="s">
        <v>57</v>
      </c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7" t="s">
        <v>80</v>
      </c>
      <c r="U343" s="37"/>
      <c r="V343" s="37"/>
      <c r="W343" s="37"/>
      <c r="X343" s="37"/>
      <c r="Y343" s="37"/>
      <c r="Z343" s="37" t="s">
        <v>81</v>
      </c>
      <c r="AA343" s="37"/>
      <c r="AB343" s="37"/>
      <c r="AC343" s="37"/>
      <c r="AD343" s="37"/>
      <c r="AE343" s="37" t="s">
        <v>82</v>
      </c>
      <c r="AF343" s="37"/>
      <c r="AG343" s="37"/>
      <c r="AH343" s="37"/>
      <c r="AI343" s="37"/>
      <c r="AJ343" s="37"/>
      <c r="AK343" s="37" t="s">
        <v>83</v>
      </c>
      <c r="AL343" s="37"/>
      <c r="AM343" s="37"/>
      <c r="AN343" s="37"/>
      <c r="AO343" s="37"/>
      <c r="AP343" s="37"/>
      <c r="AQ343" s="37" t="s">
        <v>84</v>
      </c>
      <c r="AR343" s="37"/>
      <c r="AS343" s="37"/>
      <c r="AT343" s="37"/>
      <c r="AU343" s="37"/>
      <c r="AV343" s="37"/>
      <c r="AW343" s="73" t="s">
        <v>87</v>
      </c>
      <c r="AX343" s="73"/>
      <c r="AY343" s="73"/>
      <c r="AZ343" s="73"/>
      <c r="BA343" s="73"/>
      <c r="BB343" s="73"/>
      <c r="BC343" s="73"/>
      <c r="BD343" s="73"/>
      <c r="BE343" s="73" t="s">
        <v>88</v>
      </c>
      <c r="BF343" s="73"/>
      <c r="BG343" s="73"/>
      <c r="BH343" s="73"/>
      <c r="BI343" s="73"/>
      <c r="BJ343" s="73"/>
      <c r="BK343" s="73"/>
      <c r="BL343" s="73"/>
      <c r="CA343" s="1" t="s">
        <v>54</v>
      </c>
    </row>
    <row r="344" spans="1:79" s="6" customFormat="1" ht="12.75" customHeight="1" x14ac:dyDescent="0.2">
      <c r="A344" s="88"/>
      <c r="B344" s="88"/>
      <c r="C344" s="88"/>
      <c r="D344" s="88"/>
      <c r="E344" s="88"/>
      <c r="F344" s="88"/>
      <c r="G344" s="128" t="s">
        <v>147</v>
      </c>
      <c r="H344" s="128"/>
      <c r="I344" s="128"/>
      <c r="J344" s="128"/>
      <c r="K344" s="128"/>
      <c r="L344" s="128"/>
      <c r="M344" s="128"/>
      <c r="N344" s="128"/>
      <c r="O344" s="128"/>
      <c r="P344" s="128"/>
      <c r="Q344" s="128"/>
      <c r="R344" s="128"/>
      <c r="S344" s="128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28"/>
      <c r="AX344" s="128"/>
      <c r="AY344" s="128"/>
      <c r="AZ344" s="128"/>
      <c r="BA344" s="128"/>
      <c r="BB344" s="128"/>
      <c r="BC344" s="128"/>
      <c r="BD344" s="128"/>
      <c r="BE344" s="128"/>
      <c r="BF344" s="128"/>
      <c r="BG344" s="128"/>
      <c r="BH344" s="128"/>
      <c r="BI344" s="128"/>
      <c r="BJ344" s="128"/>
      <c r="BK344" s="128"/>
      <c r="BL344" s="128"/>
      <c r="CA344" s="6" t="s">
        <v>55</v>
      </c>
    </row>
    <row r="346" spans="1:79" ht="14.25" customHeight="1" x14ac:dyDescent="0.2">
      <c r="A346" s="42" t="s">
        <v>310</v>
      </c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</row>
    <row r="347" spans="1:79" ht="15" customHeight="1" x14ac:dyDescent="0.2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  <c r="BD347" s="59"/>
      <c r="BE347" s="59"/>
      <c r="BF347" s="59"/>
      <c r="BG347" s="59"/>
      <c r="BH347" s="59"/>
      <c r="BI347" s="59"/>
      <c r="BJ347" s="59"/>
      <c r="BK347" s="59"/>
      <c r="BL347" s="59"/>
    </row>
    <row r="348" spans="1:79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</row>
    <row r="350" spans="1:79" ht="14.25" x14ac:dyDescent="0.2">
      <c r="A350" s="42" t="s">
        <v>337</v>
      </c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2"/>
      <c r="BK350" s="42"/>
      <c r="BL350" s="42"/>
    </row>
    <row r="351" spans="1:79" ht="14.25" x14ac:dyDescent="0.2">
      <c r="A351" s="42" t="s">
        <v>311</v>
      </c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2"/>
      <c r="BK351" s="42"/>
      <c r="BL351" s="42"/>
    </row>
    <row r="352" spans="1:79" ht="135" customHeight="1" x14ac:dyDescent="0.2">
      <c r="A352" s="129" t="s">
        <v>292</v>
      </c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30"/>
      <c r="BD352" s="130"/>
      <c r="BE352" s="130"/>
      <c r="BF352" s="130"/>
      <c r="BG352" s="130"/>
      <c r="BH352" s="130"/>
      <c r="BI352" s="130"/>
      <c r="BJ352" s="130"/>
      <c r="BK352" s="130"/>
      <c r="BL352" s="130"/>
    </row>
    <row r="353" spans="1:64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</row>
    <row r="356" spans="1:64" ht="18.95" customHeight="1" x14ac:dyDescent="0.2">
      <c r="A356" s="133" t="s">
        <v>295</v>
      </c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  <c r="AA356" s="130"/>
      <c r="AB356" s="22"/>
      <c r="AC356" s="22"/>
      <c r="AD356" s="22"/>
      <c r="AE356" s="22"/>
      <c r="AF356" s="22"/>
      <c r="AG356" s="22"/>
      <c r="AH356" s="25"/>
      <c r="AI356" s="25"/>
      <c r="AJ356" s="25"/>
      <c r="AK356" s="25"/>
      <c r="AL356" s="25"/>
      <c r="AM356" s="25"/>
      <c r="AN356" s="25"/>
      <c r="AO356" s="25"/>
      <c r="AP356" s="25"/>
      <c r="AQ356" s="22"/>
      <c r="AR356" s="22"/>
      <c r="AS356" s="22"/>
      <c r="AT356" s="22"/>
      <c r="AU356" s="134" t="s">
        <v>297</v>
      </c>
      <c r="AV356" s="132"/>
      <c r="AW356" s="132"/>
      <c r="AX356" s="132"/>
      <c r="AY356" s="132"/>
      <c r="AZ356" s="132"/>
      <c r="BA356" s="132"/>
      <c r="BB356" s="132"/>
      <c r="BC356" s="132"/>
      <c r="BD356" s="132"/>
      <c r="BE356" s="132"/>
      <c r="BF356" s="132"/>
    </row>
    <row r="357" spans="1:64" ht="12.75" customHeight="1" x14ac:dyDescent="0.2">
      <c r="AB357" s="23"/>
      <c r="AC357" s="23"/>
      <c r="AD357" s="23"/>
      <c r="AE357" s="23"/>
      <c r="AF357" s="23"/>
      <c r="AG357" s="23"/>
      <c r="AH357" s="27" t="s">
        <v>1</v>
      </c>
      <c r="AI357" s="27"/>
      <c r="AJ357" s="27"/>
      <c r="AK357" s="27"/>
      <c r="AL357" s="27"/>
      <c r="AM357" s="27"/>
      <c r="AN357" s="27"/>
      <c r="AO357" s="27"/>
      <c r="AP357" s="27"/>
      <c r="AQ357" s="23"/>
      <c r="AR357" s="23"/>
      <c r="AS357" s="23"/>
      <c r="AT357" s="23"/>
      <c r="AU357" s="27" t="s">
        <v>160</v>
      </c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</row>
    <row r="358" spans="1:64" ht="15" x14ac:dyDescent="0.2">
      <c r="AB358" s="23"/>
      <c r="AC358" s="23"/>
      <c r="AD358" s="23"/>
      <c r="AE358" s="23"/>
      <c r="AF358" s="23"/>
      <c r="AG358" s="23"/>
      <c r="AH358" s="24"/>
      <c r="AI358" s="24"/>
      <c r="AJ358" s="24"/>
      <c r="AK358" s="24"/>
      <c r="AL358" s="24"/>
      <c r="AM358" s="24"/>
      <c r="AN358" s="24"/>
      <c r="AO358" s="24"/>
      <c r="AP358" s="24"/>
      <c r="AQ358" s="23"/>
      <c r="AR358" s="23"/>
      <c r="AS358" s="23"/>
      <c r="AT358" s="23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</row>
    <row r="359" spans="1:64" ht="18" customHeight="1" x14ac:dyDescent="0.2">
      <c r="A359" s="133" t="s">
        <v>296</v>
      </c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  <c r="AA359" s="130"/>
      <c r="AB359" s="23"/>
      <c r="AC359" s="23"/>
      <c r="AD359" s="23"/>
      <c r="AE359" s="23"/>
      <c r="AF359" s="23"/>
      <c r="AG359" s="23"/>
      <c r="AH359" s="26"/>
      <c r="AI359" s="26"/>
      <c r="AJ359" s="26"/>
      <c r="AK359" s="26"/>
      <c r="AL359" s="26"/>
      <c r="AM359" s="26"/>
      <c r="AN359" s="26"/>
      <c r="AO359" s="26"/>
      <c r="AP359" s="26"/>
      <c r="AQ359" s="23"/>
      <c r="AR359" s="23"/>
      <c r="AS359" s="23"/>
      <c r="AT359" s="23"/>
      <c r="AU359" s="135" t="s">
        <v>298</v>
      </c>
      <c r="AV359" s="132"/>
      <c r="AW359" s="132"/>
      <c r="AX359" s="132"/>
      <c r="AY359" s="132"/>
      <c r="AZ359" s="132"/>
      <c r="BA359" s="132"/>
      <c r="BB359" s="132"/>
      <c r="BC359" s="132"/>
      <c r="BD359" s="132"/>
      <c r="BE359" s="132"/>
      <c r="BF359" s="132"/>
    </row>
    <row r="360" spans="1:64" ht="12" customHeight="1" x14ac:dyDescent="0.2">
      <c r="AB360" s="23"/>
      <c r="AC360" s="23"/>
      <c r="AD360" s="23"/>
      <c r="AE360" s="23"/>
      <c r="AF360" s="23"/>
      <c r="AG360" s="23"/>
      <c r="AH360" s="27" t="s">
        <v>1</v>
      </c>
      <c r="AI360" s="27"/>
      <c r="AJ360" s="27"/>
      <c r="AK360" s="27"/>
      <c r="AL360" s="27"/>
      <c r="AM360" s="27"/>
      <c r="AN360" s="27"/>
      <c r="AO360" s="27"/>
      <c r="AP360" s="27"/>
      <c r="AQ360" s="23"/>
      <c r="AR360" s="23"/>
      <c r="AS360" s="23"/>
      <c r="AT360" s="23"/>
      <c r="AU360" s="27" t="s">
        <v>160</v>
      </c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</row>
  </sheetData>
  <mergeCells count="2885">
    <mergeCell ref="BB313:BF313"/>
    <mergeCell ref="BG313:BJ313"/>
    <mergeCell ref="BK313:BO313"/>
    <mergeCell ref="BP313:BS313"/>
    <mergeCell ref="BP312:BS312"/>
    <mergeCell ref="A313:M313"/>
    <mergeCell ref="N313:U313"/>
    <mergeCell ref="V313:Z313"/>
    <mergeCell ref="AA313:AE313"/>
    <mergeCell ref="AF313:AI313"/>
    <mergeCell ref="AJ313:AN313"/>
    <mergeCell ref="AO313:AR313"/>
    <mergeCell ref="AS313:AW313"/>
    <mergeCell ref="AX313:BA313"/>
    <mergeCell ref="AO312:AR312"/>
    <mergeCell ref="AS312:AW312"/>
    <mergeCell ref="AX312:BA312"/>
    <mergeCell ref="BB312:BF312"/>
    <mergeCell ref="BG312:BJ312"/>
    <mergeCell ref="BK312:BO312"/>
    <mergeCell ref="BB311:BF311"/>
    <mergeCell ref="BG311:BJ311"/>
    <mergeCell ref="BK311:BO311"/>
    <mergeCell ref="BP311:BS311"/>
    <mergeCell ref="A312:M312"/>
    <mergeCell ref="N312:U312"/>
    <mergeCell ref="V312:Z312"/>
    <mergeCell ref="AA312:AE312"/>
    <mergeCell ref="AF312:AI312"/>
    <mergeCell ref="AJ312:AN312"/>
    <mergeCell ref="BP310:BS310"/>
    <mergeCell ref="A311:M311"/>
    <mergeCell ref="N311:U311"/>
    <mergeCell ref="V311:Z311"/>
    <mergeCell ref="AA311:AE311"/>
    <mergeCell ref="AF311:AI311"/>
    <mergeCell ref="AJ311:AN311"/>
    <mergeCell ref="AO311:AR311"/>
    <mergeCell ref="AS311:AW311"/>
    <mergeCell ref="AX311:BA311"/>
    <mergeCell ref="AO310:AR310"/>
    <mergeCell ref="AS310:AW310"/>
    <mergeCell ref="AX310:BA310"/>
    <mergeCell ref="BB310:BF310"/>
    <mergeCell ref="BG310:BJ310"/>
    <mergeCell ref="BK310:BO310"/>
    <mergeCell ref="BB309:BF309"/>
    <mergeCell ref="BG309:BJ309"/>
    <mergeCell ref="BK309:BO309"/>
    <mergeCell ref="BP309:BS309"/>
    <mergeCell ref="A310:M310"/>
    <mergeCell ref="N310:U310"/>
    <mergeCell ref="V310:Z310"/>
    <mergeCell ref="AA310:AE310"/>
    <mergeCell ref="AF310:AI310"/>
    <mergeCell ref="AJ310:AN310"/>
    <mergeCell ref="BP308:BS308"/>
    <mergeCell ref="A309:M309"/>
    <mergeCell ref="N309:U309"/>
    <mergeCell ref="V309:Z309"/>
    <mergeCell ref="AA309:AE309"/>
    <mergeCell ref="AF309:AI309"/>
    <mergeCell ref="AJ309:AN309"/>
    <mergeCell ref="AO309:AR309"/>
    <mergeCell ref="AS309:AW309"/>
    <mergeCell ref="AX309:BA309"/>
    <mergeCell ref="AO308:AR308"/>
    <mergeCell ref="AS308:AW308"/>
    <mergeCell ref="AX308:BA308"/>
    <mergeCell ref="BB308:BF308"/>
    <mergeCell ref="BG308:BJ308"/>
    <mergeCell ref="BK308:BO308"/>
    <mergeCell ref="A308:M308"/>
    <mergeCell ref="N308:U308"/>
    <mergeCell ref="V308:Z308"/>
    <mergeCell ref="AA308:AE308"/>
    <mergeCell ref="AF308:AI308"/>
    <mergeCell ref="AJ308:AN308"/>
    <mergeCell ref="A307:M307"/>
    <mergeCell ref="N307:U307"/>
    <mergeCell ref="V307:Z307"/>
    <mergeCell ref="AA307:AE307"/>
    <mergeCell ref="AF307:AI307"/>
    <mergeCell ref="AJ307:AN307"/>
    <mergeCell ref="AO307:AR307"/>
    <mergeCell ref="AS307:AW307"/>
    <mergeCell ref="AX307:BA307"/>
    <mergeCell ref="AU297:AY297"/>
    <mergeCell ref="AZ297:BD297"/>
    <mergeCell ref="AP296:AT296"/>
    <mergeCell ref="AU296:AY296"/>
    <mergeCell ref="AZ296:BD296"/>
    <mergeCell ref="A297:F297"/>
    <mergeCell ref="G297:S297"/>
    <mergeCell ref="T297:Z297"/>
    <mergeCell ref="AA297:AE297"/>
    <mergeCell ref="AF297:AJ297"/>
    <mergeCell ref="AK297:AO297"/>
    <mergeCell ref="AP297:AT297"/>
    <mergeCell ref="A296:F296"/>
    <mergeCell ref="G296:S296"/>
    <mergeCell ref="T296:Z296"/>
    <mergeCell ref="AA296:AE296"/>
    <mergeCell ref="AF296:AJ296"/>
    <mergeCell ref="AK296:AO296"/>
    <mergeCell ref="AP287:AT287"/>
    <mergeCell ref="AU287:AY287"/>
    <mergeCell ref="AZ287:BD287"/>
    <mergeCell ref="BE287:BI287"/>
    <mergeCell ref="BJ287:BN287"/>
    <mergeCell ref="BO287:BS287"/>
    <mergeCell ref="A287:F287"/>
    <mergeCell ref="G287:S287"/>
    <mergeCell ref="T287:Z287"/>
    <mergeCell ref="AA287:AE287"/>
    <mergeCell ref="AF287:AJ287"/>
    <mergeCell ref="AK287:AO287"/>
    <mergeCell ref="AP286:AT286"/>
    <mergeCell ref="AU286:AY286"/>
    <mergeCell ref="AZ286:BD286"/>
    <mergeCell ref="BE286:BI286"/>
    <mergeCell ref="BJ286:BN286"/>
    <mergeCell ref="BO286:BS286"/>
    <mergeCell ref="A286:F286"/>
    <mergeCell ref="G286:S286"/>
    <mergeCell ref="T286:Z286"/>
    <mergeCell ref="AA286:AE286"/>
    <mergeCell ref="AF286:AJ286"/>
    <mergeCell ref="AK286:AO286"/>
    <mergeCell ref="BA275:BC275"/>
    <mergeCell ref="BD275:BF275"/>
    <mergeCell ref="BG275:BI275"/>
    <mergeCell ref="BJ275:BL275"/>
    <mergeCell ref="A275:C275"/>
    <mergeCell ref="D275:V275"/>
    <mergeCell ref="W275:Y275"/>
    <mergeCell ref="Z275:AB275"/>
    <mergeCell ref="AC275:AE275"/>
    <mergeCell ref="AF275:AH275"/>
    <mergeCell ref="AI275:AK275"/>
    <mergeCell ref="AL275:AN275"/>
    <mergeCell ref="BN265:BR265"/>
    <mergeCell ref="A265:T265"/>
    <mergeCell ref="U265:Y265"/>
    <mergeCell ref="Z265:AD265"/>
    <mergeCell ref="AE265:AI265"/>
    <mergeCell ref="AJ265:AN265"/>
    <mergeCell ref="AO265:AS265"/>
    <mergeCell ref="AP256:AT256"/>
    <mergeCell ref="AU256:AY256"/>
    <mergeCell ref="AZ256:BD256"/>
    <mergeCell ref="BE256:BI256"/>
    <mergeCell ref="AP255:AT255"/>
    <mergeCell ref="AU255:AY255"/>
    <mergeCell ref="AZ255:BD255"/>
    <mergeCell ref="BE255:BI255"/>
    <mergeCell ref="A256:C256"/>
    <mergeCell ref="D256:P256"/>
    <mergeCell ref="Q256:U256"/>
    <mergeCell ref="V256:AE256"/>
    <mergeCell ref="AF256:AJ256"/>
    <mergeCell ref="AK256:AO256"/>
    <mergeCell ref="AP254:AT254"/>
    <mergeCell ref="AU254:AY254"/>
    <mergeCell ref="AZ254:BD254"/>
    <mergeCell ref="BE254:BI254"/>
    <mergeCell ref="A255:C255"/>
    <mergeCell ref="D255:P255"/>
    <mergeCell ref="Q255:U255"/>
    <mergeCell ref="V255:AE255"/>
    <mergeCell ref="AF255:AJ255"/>
    <mergeCell ref="AK255:AO255"/>
    <mergeCell ref="AP253:AT253"/>
    <mergeCell ref="AU253:AY253"/>
    <mergeCell ref="AZ253:BD253"/>
    <mergeCell ref="BE253:BI253"/>
    <mergeCell ref="A254:C254"/>
    <mergeCell ref="D254:P254"/>
    <mergeCell ref="Q254:U254"/>
    <mergeCell ref="V254:AE254"/>
    <mergeCell ref="AF254:AJ254"/>
    <mergeCell ref="AK254:AO254"/>
    <mergeCell ref="AP252:AT252"/>
    <mergeCell ref="AU252:AY252"/>
    <mergeCell ref="AZ252:BD252"/>
    <mergeCell ref="BE252:BI252"/>
    <mergeCell ref="A253:C253"/>
    <mergeCell ref="D253:P253"/>
    <mergeCell ref="Q253:U253"/>
    <mergeCell ref="V253:AE253"/>
    <mergeCell ref="AF253:AJ253"/>
    <mergeCell ref="AK253:AO253"/>
    <mergeCell ref="AP251:AT251"/>
    <mergeCell ref="AU251:AY251"/>
    <mergeCell ref="AZ251:BD251"/>
    <mergeCell ref="BE251:BI251"/>
    <mergeCell ref="A252:C252"/>
    <mergeCell ref="D252:P252"/>
    <mergeCell ref="Q252:U252"/>
    <mergeCell ref="V252:AE252"/>
    <mergeCell ref="AF252:AJ252"/>
    <mergeCell ref="AK252:AO252"/>
    <mergeCell ref="AP250:AT250"/>
    <mergeCell ref="AU250:AY250"/>
    <mergeCell ref="AZ250:BD250"/>
    <mergeCell ref="BE250:BI250"/>
    <mergeCell ref="A251:C251"/>
    <mergeCell ref="D251:P251"/>
    <mergeCell ref="Q251:U251"/>
    <mergeCell ref="V251:AE251"/>
    <mergeCell ref="AF251:AJ251"/>
    <mergeCell ref="AK251:AO251"/>
    <mergeCell ref="AP249:AT249"/>
    <mergeCell ref="AU249:AY249"/>
    <mergeCell ref="AZ249:BD249"/>
    <mergeCell ref="BE249:BI249"/>
    <mergeCell ref="A250:C250"/>
    <mergeCell ref="D250:P250"/>
    <mergeCell ref="Q250:U250"/>
    <mergeCell ref="V250:AE250"/>
    <mergeCell ref="AF250:AJ250"/>
    <mergeCell ref="AK250:AO250"/>
    <mergeCell ref="AP248:AT248"/>
    <mergeCell ref="AU248:AY248"/>
    <mergeCell ref="AZ248:BD248"/>
    <mergeCell ref="BE248:BI248"/>
    <mergeCell ref="A249:C249"/>
    <mergeCell ref="D249:P249"/>
    <mergeCell ref="Q249:U249"/>
    <mergeCell ref="V249:AE249"/>
    <mergeCell ref="AF249:AJ249"/>
    <mergeCell ref="AK249:AO249"/>
    <mergeCell ref="AP247:AT247"/>
    <mergeCell ref="AU247:AY247"/>
    <mergeCell ref="AZ247:BD247"/>
    <mergeCell ref="BE247:BI247"/>
    <mergeCell ref="A248:C248"/>
    <mergeCell ref="D248:P248"/>
    <mergeCell ref="Q248:U248"/>
    <mergeCell ref="V248:AE248"/>
    <mergeCell ref="AF248:AJ248"/>
    <mergeCell ref="AK248:AO248"/>
    <mergeCell ref="AP246:AT246"/>
    <mergeCell ref="AU246:AY246"/>
    <mergeCell ref="AZ246:BD246"/>
    <mergeCell ref="BE246:BI246"/>
    <mergeCell ref="A247:C247"/>
    <mergeCell ref="D247:P247"/>
    <mergeCell ref="Q247:U247"/>
    <mergeCell ref="V247:AE247"/>
    <mergeCell ref="AF247:AJ247"/>
    <mergeCell ref="AK247:AO247"/>
    <mergeCell ref="AP245:AT245"/>
    <mergeCell ref="AU245:AY245"/>
    <mergeCell ref="AZ245:BD245"/>
    <mergeCell ref="BE245:BI245"/>
    <mergeCell ref="A246:C246"/>
    <mergeCell ref="D246:P246"/>
    <mergeCell ref="Q246:U246"/>
    <mergeCell ref="V246:AE246"/>
    <mergeCell ref="AF246:AJ246"/>
    <mergeCell ref="AK246:AO246"/>
    <mergeCell ref="AP244:AT244"/>
    <mergeCell ref="AU244:AY244"/>
    <mergeCell ref="AZ244:BD244"/>
    <mergeCell ref="BE244:BI244"/>
    <mergeCell ref="A245:C245"/>
    <mergeCell ref="D245:P245"/>
    <mergeCell ref="Q245:U245"/>
    <mergeCell ref="V245:AE245"/>
    <mergeCell ref="AF245:AJ245"/>
    <mergeCell ref="AK245:AO245"/>
    <mergeCell ref="AP243:AT243"/>
    <mergeCell ref="AU243:AY243"/>
    <mergeCell ref="AZ243:BD243"/>
    <mergeCell ref="BE243:BI243"/>
    <mergeCell ref="A244:C244"/>
    <mergeCell ref="D244:P244"/>
    <mergeCell ref="Q244:U244"/>
    <mergeCell ref="V244:AE244"/>
    <mergeCell ref="AF244:AJ244"/>
    <mergeCell ref="AK244:AO244"/>
    <mergeCell ref="AP242:AT242"/>
    <mergeCell ref="AU242:AY242"/>
    <mergeCell ref="AZ242:BD242"/>
    <mergeCell ref="BE242:BI242"/>
    <mergeCell ref="A243:C243"/>
    <mergeCell ref="D243:P243"/>
    <mergeCell ref="Q243:U243"/>
    <mergeCell ref="V243:AE243"/>
    <mergeCell ref="AF243:AJ243"/>
    <mergeCell ref="AK243:AO243"/>
    <mergeCell ref="AP241:AT241"/>
    <mergeCell ref="AU241:AY241"/>
    <mergeCell ref="AZ241:BD241"/>
    <mergeCell ref="BE241:BI241"/>
    <mergeCell ref="A242:C242"/>
    <mergeCell ref="D242:P242"/>
    <mergeCell ref="Q242:U242"/>
    <mergeCell ref="V242:AE242"/>
    <mergeCell ref="AF242:AJ242"/>
    <mergeCell ref="AK242:AO242"/>
    <mergeCell ref="AP240:AT240"/>
    <mergeCell ref="AU240:AY240"/>
    <mergeCell ref="AZ240:BD240"/>
    <mergeCell ref="BE240:BI240"/>
    <mergeCell ref="A241:C241"/>
    <mergeCell ref="D241:P241"/>
    <mergeCell ref="Q241:U241"/>
    <mergeCell ref="V241:AE241"/>
    <mergeCell ref="AF241:AJ241"/>
    <mergeCell ref="AK241:AO241"/>
    <mergeCell ref="AP239:AT239"/>
    <mergeCell ref="AU239:AY239"/>
    <mergeCell ref="AZ239:BD239"/>
    <mergeCell ref="BE239:BI239"/>
    <mergeCell ref="A240:C240"/>
    <mergeCell ref="D240:P240"/>
    <mergeCell ref="Q240:U240"/>
    <mergeCell ref="V240:AE240"/>
    <mergeCell ref="AF240:AJ240"/>
    <mergeCell ref="AK240:AO240"/>
    <mergeCell ref="AP238:AT238"/>
    <mergeCell ref="AU238:AY238"/>
    <mergeCell ref="AZ238:BD238"/>
    <mergeCell ref="BE238:BI238"/>
    <mergeCell ref="A239:C239"/>
    <mergeCell ref="D239:P239"/>
    <mergeCell ref="Q239:U239"/>
    <mergeCell ref="V239:AE239"/>
    <mergeCell ref="AF239:AJ239"/>
    <mergeCell ref="AK239:AO239"/>
    <mergeCell ref="AP237:AT237"/>
    <mergeCell ref="AU237:AY237"/>
    <mergeCell ref="AZ237:BD237"/>
    <mergeCell ref="BE237:BI237"/>
    <mergeCell ref="A238:C238"/>
    <mergeCell ref="D238:P238"/>
    <mergeCell ref="Q238:U238"/>
    <mergeCell ref="V238:AE238"/>
    <mergeCell ref="AF238:AJ238"/>
    <mergeCell ref="AK238:AO238"/>
    <mergeCell ref="AP236:AT236"/>
    <mergeCell ref="AU236:AY236"/>
    <mergeCell ref="AZ236:BD236"/>
    <mergeCell ref="BE236:BI236"/>
    <mergeCell ref="A237:C237"/>
    <mergeCell ref="D237:P237"/>
    <mergeCell ref="Q237:U237"/>
    <mergeCell ref="V237:AE237"/>
    <mergeCell ref="AF237:AJ237"/>
    <mergeCell ref="AK237:AO237"/>
    <mergeCell ref="AP235:AT235"/>
    <mergeCell ref="AU235:AY235"/>
    <mergeCell ref="AZ235:BD235"/>
    <mergeCell ref="BE235:BI235"/>
    <mergeCell ref="A236:C236"/>
    <mergeCell ref="D236:P236"/>
    <mergeCell ref="Q236:U236"/>
    <mergeCell ref="V236:AE236"/>
    <mergeCell ref="AF236:AJ236"/>
    <mergeCell ref="AK236:AO236"/>
    <mergeCell ref="AP234:AT234"/>
    <mergeCell ref="AU234:AY234"/>
    <mergeCell ref="AZ234:BD234"/>
    <mergeCell ref="BE234:BI234"/>
    <mergeCell ref="A235:C235"/>
    <mergeCell ref="D235:P235"/>
    <mergeCell ref="Q235:U235"/>
    <mergeCell ref="V235:AE235"/>
    <mergeCell ref="AF235:AJ235"/>
    <mergeCell ref="AK235:AO235"/>
    <mergeCell ref="AP233:AT233"/>
    <mergeCell ref="AU233:AY233"/>
    <mergeCell ref="AZ233:BD233"/>
    <mergeCell ref="BE233:BI233"/>
    <mergeCell ref="A234:C234"/>
    <mergeCell ref="D234:P234"/>
    <mergeCell ref="Q234:U234"/>
    <mergeCell ref="V234:AE234"/>
    <mergeCell ref="AF234:AJ234"/>
    <mergeCell ref="AK234:AO234"/>
    <mergeCell ref="AP232:AT232"/>
    <mergeCell ref="AU232:AY232"/>
    <mergeCell ref="AZ232:BD232"/>
    <mergeCell ref="BE232:BI232"/>
    <mergeCell ref="A233:C233"/>
    <mergeCell ref="D233:P233"/>
    <mergeCell ref="Q233:U233"/>
    <mergeCell ref="V233:AE233"/>
    <mergeCell ref="AF233:AJ233"/>
    <mergeCell ref="AK233:AO233"/>
    <mergeCell ref="AP231:AT231"/>
    <mergeCell ref="AU231:AY231"/>
    <mergeCell ref="AZ231:BD231"/>
    <mergeCell ref="BE231:BI231"/>
    <mergeCell ref="A232:C232"/>
    <mergeCell ref="D232:P232"/>
    <mergeCell ref="Q232:U232"/>
    <mergeCell ref="V232:AE232"/>
    <mergeCell ref="AF232:AJ232"/>
    <mergeCell ref="AK232:AO232"/>
    <mergeCell ref="AP230:AT230"/>
    <mergeCell ref="AU230:AY230"/>
    <mergeCell ref="AZ230:BD230"/>
    <mergeCell ref="BE230:BI230"/>
    <mergeCell ref="A231:C231"/>
    <mergeCell ref="D231:P231"/>
    <mergeCell ref="Q231:U231"/>
    <mergeCell ref="V231:AE231"/>
    <mergeCell ref="AF231:AJ231"/>
    <mergeCell ref="AK231:AO231"/>
    <mergeCell ref="AP229:AT229"/>
    <mergeCell ref="AU229:AY229"/>
    <mergeCell ref="AZ229:BD229"/>
    <mergeCell ref="BE229:BI229"/>
    <mergeCell ref="A230:C230"/>
    <mergeCell ref="D230:P230"/>
    <mergeCell ref="Q230:U230"/>
    <mergeCell ref="V230:AE230"/>
    <mergeCell ref="AF230:AJ230"/>
    <mergeCell ref="AK230:AO230"/>
    <mergeCell ref="AP228:AT228"/>
    <mergeCell ref="AU228:AY228"/>
    <mergeCell ref="AZ228:BD228"/>
    <mergeCell ref="BE228:BI228"/>
    <mergeCell ref="A229:C229"/>
    <mergeCell ref="D229:P229"/>
    <mergeCell ref="Q229:U229"/>
    <mergeCell ref="V229:AE229"/>
    <mergeCell ref="AF229:AJ229"/>
    <mergeCell ref="AK229:AO229"/>
    <mergeCell ref="AP227:AT227"/>
    <mergeCell ref="AU227:AY227"/>
    <mergeCell ref="AZ227:BD227"/>
    <mergeCell ref="BE227:BI227"/>
    <mergeCell ref="A228:C228"/>
    <mergeCell ref="D228:P228"/>
    <mergeCell ref="Q228:U228"/>
    <mergeCell ref="V228:AE228"/>
    <mergeCell ref="AF228:AJ228"/>
    <mergeCell ref="AK228:AO228"/>
    <mergeCell ref="AP226:AT226"/>
    <mergeCell ref="AU226:AY226"/>
    <mergeCell ref="AZ226:BD226"/>
    <mergeCell ref="BE226:BI226"/>
    <mergeCell ref="A227:C227"/>
    <mergeCell ref="D227:P227"/>
    <mergeCell ref="Q227:U227"/>
    <mergeCell ref="V227:AE227"/>
    <mergeCell ref="AF227:AJ227"/>
    <mergeCell ref="AK227:AO227"/>
    <mergeCell ref="AP225:AT225"/>
    <mergeCell ref="AU225:AY225"/>
    <mergeCell ref="AZ225:BD225"/>
    <mergeCell ref="BE225:BI225"/>
    <mergeCell ref="A226:C226"/>
    <mergeCell ref="D226:P226"/>
    <mergeCell ref="Q226:U226"/>
    <mergeCell ref="V226:AE226"/>
    <mergeCell ref="AF226:AJ226"/>
    <mergeCell ref="AK226:AO226"/>
    <mergeCell ref="AP224:AT224"/>
    <mergeCell ref="AU224:AY224"/>
    <mergeCell ref="AZ224:BD224"/>
    <mergeCell ref="BE224:BI224"/>
    <mergeCell ref="A225:C225"/>
    <mergeCell ref="D225:P225"/>
    <mergeCell ref="Q225:U225"/>
    <mergeCell ref="V225:AE225"/>
    <mergeCell ref="AF225:AJ225"/>
    <mergeCell ref="AK225:AO225"/>
    <mergeCell ref="AP223:AT223"/>
    <mergeCell ref="AU223:AY223"/>
    <mergeCell ref="AZ223:BD223"/>
    <mergeCell ref="BE223:BI223"/>
    <mergeCell ref="A224:C224"/>
    <mergeCell ref="D224:P224"/>
    <mergeCell ref="Q224:U224"/>
    <mergeCell ref="V224:AE224"/>
    <mergeCell ref="AF224:AJ224"/>
    <mergeCell ref="AK224:AO224"/>
    <mergeCell ref="AP222:AT222"/>
    <mergeCell ref="AU222:AY222"/>
    <mergeCell ref="AZ222:BD222"/>
    <mergeCell ref="BE222:BI222"/>
    <mergeCell ref="A223:C223"/>
    <mergeCell ref="D223:P223"/>
    <mergeCell ref="Q223:U223"/>
    <mergeCell ref="V223:AE223"/>
    <mergeCell ref="AF223:AJ223"/>
    <mergeCell ref="AK223:AO223"/>
    <mergeCell ref="AP221:AT221"/>
    <mergeCell ref="AU221:AY221"/>
    <mergeCell ref="AZ221:BD221"/>
    <mergeCell ref="BE221:BI221"/>
    <mergeCell ref="A222:C222"/>
    <mergeCell ref="D222:P222"/>
    <mergeCell ref="Q222:U222"/>
    <mergeCell ref="V222:AE222"/>
    <mergeCell ref="AF222:AJ222"/>
    <mergeCell ref="AK222:AO222"/>
    <mergeCell ref="AP220:AT220"/>
    <mergeCell ref="AU220:AY220"/>
    <mergeCell ref="AZ220:BD220"/>
    <mergeCell ref="BE220:BI220"/>
    <mergeCell ref="A221:C221"/>
    <mergeCell ref="D221:P221"/>
    <mergeCell ref="Q221:U221"/>
    <mergeCell ref="V221:AE221"/>
    <mergeCell ref="AF221:AJ221"/>
    <mergeCell ref="AK221:AO221"/>
    <mergeCell ref="AP219:AT219"/>
    <mergeCell ref="AU219:AY219"/>
    <mergeCell ref="AZ219:BD219"/>
    <mergeCell ref="BE219:BI219"/>
    <mergeCell ref="A220:C220"/>
    <mergeCell ref="D220:P220"/>
    <mergeCell ref="Q220:U220"/>
    <mergeCell ref="V220:AE220"/>
    <mergeCell ref="AF220:AJ220"/>
    <mergeCell ref="AK220:AO220"/>
    <mergeCell ref="AP218:AT218"/>
    <mergeCell ref="AU218:AY218"/>
    <mergeCell ref="AZ218:BD218"/>
    <mergeCell ref="BE218:BI218"/>
    <mergeCell ref="A219:C219"/>
    <mergeCell ref="D219:P219"/>
    <mergeCell ref="Q219:U219"/>
    <mergeCell ref="V219:AE219"/>
    <mergeCell ref="AF219:AJ219"/>
    <mergeCell ref="AK219:AO219"/>
    <mergeCell ref="AP217:AT217"/>
    <mergeCell ref="AU217:AY217"/>
    <mergeCell ref="AZ217:BD217"/>
    <mergeCell ref="BE217:BI217"/>
    <mergeCell ref="A218:C218"/>
    <mergeCell ref="D218:P218"/>
    <mergeCell ref="Q218:U218"/>
    <mergeCell ref="V218:AE218"/>
    <mergeCell ref="AF218:AJ218"/>
    <mergeCell ref="AK218:AO218"/>
    <mergeCell ref="AP216:AT216"/>
    <mergeCell ref="AU216:AY216"/>
    <mergeCell ref="AZ216:BD216"/>
    <mergeCell ref="BE216:BI216"/>
    <mergeCell ref="A217:C217"/>
    <mergeCell ref="D217:P217"/>
    <mergeCell ref="Q217:U217"/>
    <mergeCell ref="V217:AE217"/>
    <mergeCell ref="AF217:AJ217"/>
    <mergeCell ref="AK217:AO217"/>
    <mergeCell ref="AP215:AT215"/>
    <mergeCell ref="AU215:AY215"/>
    <mergeCell ref="AZ215:BD215"/>
    <mergeCell ref="BE215:BI215"/>
    <mergeCell ref="A216:C216"/>
    <mergeCell ref="D216:P216"/>
    <mergeCell ref="Q216:U216"/>
    <mergeCell ref="V216:AE216"/>
    <mergeCell ref="AF216:AJ216"/>
    <mergeCell ref="AK216:AO216"/>
    <mergeCell ref="AP214:AT214"/>
    <mergeCell ref="AU214:AY214"/>
    <mergeCell ref="AZ214:BD214"/>
    <mergeCell ref="BE214:BI214"/>
    <mergeCell ref="A215:C215"/>
    <mergeCell ref="D215:P215"/>
    <mergeCell ref="Q215:U215"/>
    <mergeCell ref="V215:AE215"/>
    <mergeCell ref="AF215:AJ215"/>
    <mergeCell ref="AK215:AO215"/>
    <mergeCell ref="AP213:AT213"/>
    <mergeCell ref="AU213:AY213"/>
    <mergeCell ref="AZ213:BD213"/>
    <mergeCell ref="BE213:BI213"/>
    <mergeCell ref="A214:C214"/>
    <mergeCell ref="D214:P214"/>
    <mergeCell ref="Q214:U214"/>
    <mergeCell ref="V214:AE214"/>
    <mergeCell ref="AF214:AJ214"/>
    <mergeCell ref="AK214:AO214"/>
    <mergeCell ref="AP212:AT212"/>
    <mergeCell ref="AU212:AY212"/>
    <mergeCell ref="AZ212:BD212"/>
    <mergeCell ref="BE212:BI212"/>
    <mergeCell ref="A213:C213"/>
    <mergeCell ref="D213:P213"/>
    <mergeCell ref="Q213:U213"/>
    <mergeCell ref="V213:AE213"/>
    <mergeCell ref="AF213:AJ213"/>
    <mergeCell ref="AK213:AO213"/>
    <mergeCell ref="AP211:AT211"/>
    <mergeCell ref="AU211:AY211"/>
    <mergeCell ref="AZ211:BD211"/>
    <mergeCell ref="BE211:BI211"/>
    <mergeCell ref="A212:C212"/>
    <mergeCell ref="D212:P212"/>
    <mergeCell ref="Q212:U212"/>
    <mergeCell ref="V212:AE212"/>
    <mergeCell ref="AF212:AJ212"/>
    <mergeCell ref="AK212:AO212"/>
    <mergeCell ref="AP210:AT210"/>
    <mergeCell ref="AU210:AY210"/>
    <mergeCell ref="AZ210:BD210"/>
    <mergeCell ref="BE210:BI210"/>
    <mergeCell ref="A211:C211"/>
    <mergeCell ref="D211:P211"/>
    <mergeCell ref="Q211:U211"/>
    <mergeCell ref="V211:AE211"/>
    <mergeCell ref="AF211:AJ211"/>
    <mergeCell ref="AK211:AO211"/>
    <mergeCell ref="AP209:AT209"/>
    <mergeCell ref="AU209:AY209"/>
    <mergeCell ref="AZ209:BD209"/>
    <mergeCell ref="BE209:BI209"/>
    <mergeCell ref="A210:C210"/>
    <mergeCell ref="D210:P210"/>
    <mergeCell ref="Q210:U210"/>
    <mergeCell ref="V210:AE210"/>
    <mergeCell ref="AF210:AJ210"/>
    <mergeCell ref="AK210:AO210"/>
    <mergeCell ref="AP208:AT208"/>
    <mergeCell ref="AU208:AY208"/>
    <mergeCell ref="AZ208:BD208"/>
    <mergeCell ref="BE208:BI208"/>
    <mergeCell ref="A209:C209"/>
    <mergeCell ref="D209:P209"/>
    <mergeCell ref="Q209:U209"/>
    <mergeCell ref="V209:AE209"/>
    <mergeCell ref="AF209:AJ209"/>
    <mergeCell ref="AK209:AO209"/>
    <mergeCell ref="AP207:AT207"/>
    <mergeCell ref="AU207:AY207"/>
    <mergeCell ref="AZ207:BD207"/>
    <mergeCell ref="BE207:BI207"/>
    <mergeCell ref="A208:C208"/>
    <mergeCell ref="D208:P208"/>
    <mergeCell ref="Q208:U208"/>
    <mergeCell ref="V208:AE208"/>
    <mergeCell ref="AF208:AJ208"/>
    <mergeCell ref="AK208:AO208"/>
    <mergeCell ref="AP206:AT206"/>
    <mergeCell ref="AU206:AY206"/>
    <mergeCell ref="AZ206:BD206"/>
    <mergeCell ref="BE206:BI206"/>
    <mergeCell ref="A207:C207"/>
    <mergeCell ref="D207:P207"/>
    <mergeCell ref="Q207:U207"/>
    <mergeCell ref="V207:AE207"/>
    <mergeCell ref="AF207:AJ207"/>
    <mergeCell ref="AK207:AO207"/>
    <mergeCell ref="AP205:AT205"/>
    <mergeCell ref="AU205:AY205"/>
    <mergeCell ref="AZ205:BD205"/>
    <mergeCell ref="BE205:BI205"/>
    <mergeCell ref="A206:C206"/>
    <mergeCell ref="D206:P206"/>
    <mergeCell ref="Q206:U206"/>
    <mergeCell ref="V206:AE206"/>
    <mergeCell ref="AF206:AJ206"/>
    <mergeCell ref="AK206:AO206"/>
    <mergeCell ref="AP204:AT204"/>
    <mergeCell ref="AU204:AY204"/>
    <mergeCell ref="AZ204:BD204"/>
    <mergeCell ref="BE204:BI204"/>
    <mergeCell ref="A205:C205"/>
    <mergeCell ref="D205:P205"/>
    <mergeCell ref="Q205:U205"/>
    <mergeCell ref="V205:AE205"/>
    <mergeCell ref="AF205:AJ205"/>
    <mergeCell ref="AK205:AO205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201:AT201"/>
    <mergeCell ref="AU201:AY201"/>
    <mergeCell ref="AZ201:BD201"/>
    <mergeCell ref="BE201:BI201"/>
    <mergeCell ref="A202:C202"/>
    <mergeCell ref="D202:P202"/>
    <mergeCell ref="Q202:U202"/>
    <mergeCell ref="V202:AE202"/>
    <mergeCell ref="AF202:AJ202"/>
    <mergeCell ref="AK202:AO202"/>
    <mergeCell ref="AP200:AT200"/>
    <mergeCell ref="AU200:AY200"/>
    <mergeCell ref="AZ200:BD200"/>
    <mergeCell ref="BE200:BI200"/>
    <mergeCell ref="A201:C201"/>
    <mergeCell ref="D201:P201"/>
    <mergeCell ref="Q201:U201"/>
    <mergeCell ref="V201:AE201"/>
    <mergeCell ref="AF201:AJ201"/>
    <mergeCell ref="AK201:AO201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198:C198"/>
    <mergeCell ref="D198:P198"/>
    <mergeCell ref="Q198:U198"/>
    <mergeCell ref="V198:AE198"/>
    <mergeCell ref="AF198:AJ198"/>
    <mergeCell ref="AK198:AO198"/>
    <mergeCell ref="A197:C197"/>
    <mergeCell ref="D197:P197"/>
    <mergeCell ref="Q197:U197"/>
    <mergeCell ref="V197:AE197"/>
    <mergeCell ref="AF197:AJ197"/>
    <mergeCell ref="AK197:AO197"/>
    <mergeCell ref="BT189:BX189"/>
    <mergeCell ref="AP189:AT189"/>
    <mergeCell ref="AU189:AY189"/>
    <mergeCell ref="AZ189:BD189"/>
    <mergeCell ref="BE189:BI189"/>
    <mergeCell ref="BJ189:BN189"/>
    <mergeCell ref="BO189:BS189"/>
    <mergeCell ref="BE188:BI188"/>
    <mergeCell ref="BJ188:BN188"/>
    <mergeCell ref="BO188:BS188"/>
    <mergeCell ref="BT188:BX188"/>
    <mergeCell ref="A189:C189"/>
    <mergeCell ref="D189:P189"/>
    <mergeCell ref="Q189:U189"/>
    <mergeCell ref="V189:AE189"/>
    <mergeCell ref="AF189:AJ189"/>
    <mergeCell ref="AK189:AO189"/>
    <mergeCell ref="BT187:BX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AP187:AT187"/>
    <mergeCell ref="AU187:AY187"/>
    <mergeCell ref="AZ187:BD187"/>
    <mergeCell ref="BE187:BI187"/>
    <mergeCell ref="BJ187:BN187"/>
    <mergeCell ref="BO187:BS187"/>
    <mergeCell ref="BE186:BI186"/>
    <mergeCell ref="BJ186:BN186"/>
    <mergeCell ref="BO186:BS186"/>
    <mergeCell ref="BT186:BX186"/>
    <mergeCell ref="A187:C187"/>
    <mergeCell ref="D187:P187"/>
    <mergeCell ref="Q187:U187"/>
    <mergeCell ref="V187:AE187"/>
    <mergeCell ref="AF187:AJ187"/>
    <mergeCell ref="AK187:AO187"/>
    <mergeCell ref="BT185:BX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AP185:AT185"/>
    <mergeCell ref="AU185:AY185"/>
    <mergeCell ref="AZ185:BD185"/>
    <mergeCell ref="BE185:BI185"/>
    <mergeCell ref="BJ185:BN185"/>
    <mergeCell ref="BO185:BS185"/>
    <mergeCell ref="BE184:BI184"/>
    <mergeCell ref="BJ184:BN184"/>
    <mergeCell ref="BO184:BS184"/>
    <mergeCell ref="BT184:BX184"/>
    <mergeCell ref="A185:C185"/>
    <mergeCell ref="D185:P185"/>
    <mergeCell ref="Q185:U185"/>
    <mergeCell ref="V185:AE185"/>
    <mergeCell ref="AF185:AJ185"/>
    <mergeCell ref="AK185:AO185"/>
    <mergeCell ref="BT183:BX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AP183:AT183"/>
    <mergeCell ref="AU183:AY183"/>
    <mergeCell ref="AZ183:BD183"/>
    <mergeCell ref="BE183:BI183"/>
    <mergeCell ref="BJ183:BN183"/>
    <mergeCell ref="BO183:BS183"/>
    <mergeCell ref="BE182:BI182"/>
    <mergeCell ref="BJ182:BN182"/>
    <mergeCell ref="BO182:BS182"/>
    <mergeCell ref="BT182:BX182"/>
    <mergeCell ref="A183:C183"/>
    <mergeCell ref="D183:P183"/>
    <mergeCell ref="Q183:U183"/>
    <mergeCell ref="V183:AE183"/>
    <mergeCell ref="AF183:AJ183"/>
    <mergeCell ref="AK183:AO183"/>
    <mergeCell ref="BT181:BX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AP181:AT181"/>
    <mergeCell ref="AU181:AY181"/>
    <mergeCell ref="AZ181:BD181"/>
    <mergeCell ref="BE181:BI181"/>
    <mergeCell ref="BJ181:BN181"/>
    <mergeCell ref="BO181:BS181"/>
    <mergeCell ref="BE180:BI180"/>
    <mergeCell ref="BJ180:BN180"/>
    <mergeCell ref="BO180:BS180"/>
    <mergeCell ref="BT180:BX180"/>
    <mergeCell ref="A181:C181"/>
    <mergeCell ref="D181:P181"/>
    <mergeCell ref="Q181:U181"/>
    <mergeCell ref="V181:AE181"/>
    <mergeCell ref="AF181:AJ181"/>
    <mergeCell ref="AK181:AO181"/>
    <mergeCell ref="BT179:BX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AP179:AT179"/>
    <mergeCell ref="AU179:AY179"/>
    <mergeCell ref="AZ179:BD179"/>
    <mergeCell ref="BE179:BI179"/>
    <mergeCell ref="BJ179:BN179"/>
    <mergeCell ref="BO179:BS179"/>
    <mergeCell ref="BE178:BI178"/>
    <mergeCell ref="BJ178:BN178"/>
    <mergeCell ref="BO178:BS178"/>
    <mergeCell ref="BT178:BX178"/>
    <mergeCell ref="A179:C179"/>
    <mergeCell ref="D179:P179"/>
    <mergeCell ref="Q179:U179"/>
    <mergeCell ref="V179:AE179"/>
    <mergeCell ref="AF179:AJ179"/>
    <mergeCell ref="AK179:AO179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BE176:BI176"/>
    <mergeCell ref="BJ176:BN176"/>
    <mergeCell ref="BO176:BS176"/>
    <mergeCell ref="BT176:BX176"/>
    <mergeCell ref="A177:C177"/>
    <mergeCell ref="D177:P177"/>
    <mergeCell ref="Q177:U177"/>
    <mergeCell ref="V177:AE177"/>
    <mergeCell ref="AF177:AJ177"/>
    <mergeCell ref="AK177:AO177"/>
    <mergeCell ref="BT175:BX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AP175:AT175"/>
    <mergeCell ref="AU175:AY175"/>
    <mergeCell ref="AZ175:BD175"/>
    <mergeCell ref="BE175:BI175"/>
    <mergeCell ref="BJ175:BN175"/>
    <mergeCell ref="BO175:BS175"/>
    <mergeCell ref="BE174:BI174"/>
    <mergeCell ref="BJ174:BN174"/>
    <mergeCell ref="BO174:BS174"/>
    <mergeCell ref="BT174:BX174"/>
    <mergeCell ref="A175:C175"/>
    <mergeCell ref="D175:P175"/>
    <mergeCell ref="Q175:U175"/>
    <mergeCell ref="V175:AE175"/>
    <mergeCell ref="AF175:AJ175"/>
    <mergeCell ref="AK175:AO175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D120:BH120"/>
    <mergeCell ref="BD119:BH119"/>
    <mergeCell ref="A120:C120"/>
    <mergeCell ref="D120:T120"/>
    <mergeCell ref="U120:Y120"/>
    <mergeCell ref="Z120:AD120"/>
    <mergeCell ref="AE120:AI120"/>
    <mergeCell ref="AJ120:AN120"/>
    <mergeCell ref="AO120:AS120"/>
    <mergeCell ref="AT120:AX120"/>
    <mergeCell ref="AY120:BC120"/>
    <mergeCell ref="BD118:BH118"/>
    <mergeCell ref="A119:C119"/>
    <mergeCell ref="D119:T119"/>
    <mergeCell ref="U119:Y119"/>
    <mergeCell ref="Z119:AD119"/>
    <mergeCell ref="AE119:AI119"/>
    <mergeCell ref="AJ119:AN119"/>
    <mergeCell ref="AO119:AS119"/>
    <mergeCell ref="AT119:AX119"/>
    <mergeCell ref="AY119:BC119"/>
    <mergeCell ref="BD117:BH117"/>
    <mergeCell ref="A118:C118"/>
    <mergeCell ref="D118:T118"/>
    <mergeCell ref="U118:Y118"/>
    <mergeCell ref="Z118:AD118"/>
    <mergeCell ref="AE118:AI118"/>
    <mergeCell ref="AJ118:AN118"/>
    <mergeCell ref="AO118:AS118"/>
    <mergeCell ref="AT118:AX118"/>
    <mergeCell ref="AY118:BC118"/>
    <mergeCell ref="BD116:BH116"/>
    <mergeCell ref="A117:C117"/>
    <mergeCell ref="D117:T117"/>
    <mergeCell ref="U117:Y117"/>
    <mergeCell ref="Z117:AD117"/>
    <mergeCell ref="AE117:AI117"/>
    <mergeCell ref="AJ117:AN117"/>
    <mergeCell ref="AO117:AS117"/>
    <mergeCell ref="AT117:AX117"/>
    <mergeCell ref="AY117:BC117"/>
    <mergeCell ref="BD115:BH115"/>
    <mergeCell ref="A116:C116"/>
    <mergeCell ref="D116:T116"/>
    <mergeCell ref="U116:Y116"/>
    <mergeCell ref="Z116:AD116"/>
    <mergeCell ref="AE116:AI116"/>
    <mergeCell ref="AJ116:AN116"/>
    <mergeCell ref="AO116:AS116"/>
    <mergeCell ref="AT116:AX116"/>
    <mergeCell ref="AY116:BC116"/>
    <mergeCell ref="BD114:BH114"/>
    <mergeCell ref="A115:C115"/>
    <mergeCell ref="D115:T115"/>
    <mergeCell ref="U115:Y115"/>
    <mergeCell ref="Z115:AD115"/>
    <mergeCell ref="AE115:AI115"/>
    <mergeCell ref="AJ115:AN115"/>
    <mergeCell ref="AO115:AS115"/>
    <mergeCell ref="AT115:AX115"/>
    <mergeCell ref="AY115:BC115"/>
    <mergeCell ref="Z114:AD114"/>
    <mergeCell ref="AE114:AI114"/>
    <mergeCell ref="AJ114:AN114"/>
    <mergeCell ref="AO114:AS114"/>
    <mergeCell ref="AT114:AX114"/>
    <mergeCell ref="AY114:BC114"/>
    <mergeCell ref="A113:C113"/>
    <mergeCell ref="D113:T113"/>
    <mergeCell ref="U113:Y113"/>
    <mergeCell ref="Z113:AD113"/>
    <mergeCell ref="AE113:AI113"/>
    <mergeCell ref="AJ113:AN113"/>
    <mergeCell ref="AO113:AS113"/>
    <mergeCell ref="AT113:AX113"/>
    <mergeCell ref="AY113:BC113"/>
    <mergeCell ref="BL104:BP104"/>
    <mergeCell ref="BQ104:BT104"/>
    <mergeCell ref="BU104:BY104"/>
    <mergeCell ref="AI104:AM104"/>
    <mergeCell ref="AN104:AR104"/>
    <mergeCell ref="AS104:AW104"/>
    <mergeCell ref="AX104:BA104"/>
    <mergeCell ref="BB104:BF104"/>
    <mergeCell ref="BG104:BK104"/>
    <mergeCell ref="BB103:BF103"/>
    <mergeCell ref="BG103:BK103"/>
    <mergeCell ref="BL103:BP103"/>
    <mergeCell ref="BQ103:BT103"/>
    <mergeCell ref="BU103:BY103"/>
    <mergeCell ref="A104:C104"/>
    <mergeCell ref="D104:T104"/>
    <mergeCell ref="U104:Y104"/>
    <mergeCell ref="Z104:AD104"/>
    <mergeCell ref="AE104:AH104"/>
    <mergeCell ref="BU102:BY102"/>
    <mergeCell ref="A103:C103"/>
    <mergeCell ref="D103:T103"/>
    <mergeCell ref="U103:Y103"/>
    <mergeCell ref="Z103:AD103"/>
    <mergeCell ref="AE103:AH103"/>
    <mergeCell ref="AI103:AM103"/>
    <mergeCell ref="AN103:AR103"/>
    <mergeCell ref="AS103:AW103"/>
    <mergeCell ref="AX103:BA103"/>
    <mergeCell ref="AS102:AW102"/>
    <mergeCell ref="AX102:BA102"/>
    <mergeCell ref="BB102:BF102"/>
    <mergeCell ref="BG102:BK102"/>
    <mergeCell ref="BL102:BP102"/>
    <mergeCell ref="BQ102:BT102"/>
    <mergeCell ref="BL101:BP101"/>
    <mergeCell ref="BQ101:BT101"/>
    <mergeCell ref="BU101:BY101"/>
    <mergeCell ref="A102:C102"/>
    <mergeCell ref="D102:T102"/>
    <mergeCell ref="U102:Y102"/>
    <mergeCell ref="Z102:AD102"/>
    <mergeCell ref="AE102:AH102"/>
    <mergeCell ref="AI102:AM102"/>
    <mergeCell ref="AN102:AR102"/>
    <mergeCell ref="AI101:AM101"/>
    <mergeCell ref="AN101:AR101"/>
    <mergeCell ref="AS101:AW101"/>
    <mergeCell ref="AX101:BA101"/>
    <mergeCell ref="BB101:BF101"/>
    <mergeCell ref="BG101:BK101"/>
    <mergeCell ref="BB100:BF100"/>
    <mergeCell ref="BG100:BK100"/>
    <mergeCell ref="BL100:BP100"/>
    <mergeCell ref="BQ100:BT100"/>
    <mergeCell ref="BU100:BY100"/>
    <mergeCell ref="A101:C101"/>
    <mergeCell ref="D101:T101"/>
    <mergeCell ref="U101:Y101"/>
    <mergeCell ref="Z101:AD101"/>
    <mergeCell ref="AE101:AH101"/>
    <mergeCell ref="BU99:BY99"/>
    <mergeCell ref="A100:C100"/>
    <mergeCell ref="D100:T100"/>
    <mergeCell ref="U100:Y100"/>
    <mergeCell ref="Z100:AD100"/>
    <mergeCell ref="AE100:AH100"/>
    <mergeCell ref="AI100:AM100"/>
    <mergeCell ref="AN100:AR100"/>
    <mergeCell ref="AS100:AW100"/>
    <mergeCell ref="AX100:BA100"/>
    <mergeCell ref="AS99:AW99"/>
    <mergeCell ref="AX99:BA99"/>
    <mergeCell ref="BB99:BF99"/>
    <mergeCell ref="BG99:BK99"/>
    <mergeCell ref="BL99:BP99"/>
    <mergeCell ref="BQ99:BT99"/>
    <mergeCell ref="BL98:BP98"/>
    <mergeCell ref="BQ98:BT98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I98:AM98"/>
    <mergeCell ref="AN98:AR98"/>
    <mergeCell ref="AS98:AW98"/>
    <mergeCell ref="AX98:BA98"/>
    <mergeCell ref="BB98:BF98"/>
    <mergeCell ref="BG98:BK98"/>
    <mergeCell ref="BB97:BF97"/>
    <mergeCell ref="BG97:BK97"/>
    <mergeCell ref="BL97:BP97"/>
    <mergeCell ref="BQ97:BT97"/>
    <mergeCell ref="BU97:BY97"/>
    <mergeCell ref="A98:C98"/>
    <mergeCell ref="D98:T98"/>
    <mergeCell ref="U98:Y98"/>
    <mergeCell ref="Z98:AD98"/>
    <mergeCell ref="AE98:AH98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X97:BA97"/>
    <mergeCell ref="BG78:BK78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AC76:AG76"/>
    <mergeCell ref="AH76:AL76"/>
    <mergeCell ref="AM76:AQ76"/>
    <mergeCell ref="AR76:AV76"/>
    <mergeCell ref="AW76:BA76"/>
    <mergeCell ref="BB76:BF76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BB58:BF58"/>
    <mergeCell ref="BG58:BK58"/>
    <mergeCell ref="BL58:BP58"/>
    <mergeCell ref="BQ58:BT58"/>
    <mergeCell ref="BU58:BY58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59:AA359"/>
    <mergeCell ref="AH359:AP359"/>
    <mergeCell ref="AU359:BF359"/>
    <mergeCell ref="AH360:AP360"/>
    <mergeCell ref="AU360:BF360"/>
    <mergeCell ref="A31:D31"/>
    <mergeCell ref="E31:T31"/>
    <mergeCell ref="U31:Y31"/>
    <mergeCell ref="Z31:AD31"/>
    <mergeCell ref="AE31:AH31"/>
    <mergeCell ref="A352:BL352"/>
    <mergeCell ref="A356:AA356"/>
    <mergeCell ref="AH356:AP356"/>
    <mergeCell ref="AU356:BF356"/>
    <mergeCell ref="AH357:AP357"/>
    <mergeCell ref="AU357:BF357"/>
    <mergeCell ref="AW344:BD344"/>
    <mergeCell ref="BE344:BL344"/>
    <mergeCell ref="A346:BL346"/>
    <mergeCell ref="A347:BL347"/>
    <mergeCell ref="A350:BL350"/>
    <mergeCell ref="A351:BL351"/>
    <mergeCell ref="AQ343:AV343"/>
    <mergeCell ref="AW343:BD343"/>
    <mergeCell ref="BE343:BL343"/>
    <mergeCell ref="A344:F344"/>
    <mergeCell ref="G344:S344"/>
    <mergeCell ref="T344:Y344"/>
    <mergeCell ref="Z344:AD344"/>
    <mergeCell ref="AE344:AJ344"/>
    <mergeCell ref="AK344:AP344"/>
    <mergeCell ref="AQ344:AV344"/>
    <mergeCell ref="A343:F343"/>
    <mergeCell ref="G343:S343"/>
    <mergeCell ref="T343:Y343"/>
    <mergeCell ref="Z343:AD343"/>
    <mergeCell ref="AE343:AJ343"/>
    <mergeCell ref="AK343:AP343"/>
    <mergeCell ref="BE340:BL341"/>
    <mergeCell ref="A342:F342"/>
    <mergeCell ref="G342:S342"/>
    <mergeCell ref="T342:Y342"/>
    <mergeCell ref="Z342:AD342"/>
    <mergeCell ref="AE342:AJ342"/>
    <mergeCell ref="AK342:AP342"/>
    <mergeCell ref="AQ342:AV342"/>
    <mergeCell ref="AW342:BD342"/>
    <mergeCell ref="BE342:BL342"/>
    <mergeCell ref="A338:BL338"/>
    <mergeCell ref="A339:BL339"/>
    <mergeCell ref="A340:F341"/>
    <mergeCell ref="G340:S341"/>
    <mergeCell ref="T340:Y341"/>
    <mergeCell ref="Z340:AD341"/>
    <mergeCell ref="AE340:AJ341"/>
    <mergeCell ref="AK340:AP341"/>
    <mergeCell ref="AQ340:AV341"/>
    <mergeCell ref="AW340:BD341"/>
    <mergeCell ref="AJ336:AN336"/>
    <mergeCell ref="AO336:AS336"/>
    <mergeCell ref="AT336:AW336"/>
    <mergeCell ref="AX336:BB336"/>
    <mergeCell ref="BC336:BG336"/>
    <mergeCell ref="BH336:BL336"/>
    <mergeCell ref="A336:F336"/>
    <mergeCell ref="G336:P336"/>
    <mergeCell ref="Q336:U336"/>
    <mergeCell ref="V336:Y336"/>
    <mergeCell ref="Z336:AD336"/>
    <mergeCell ref="AE336:AI336"/>
    <mergeCell ref="AJ335:AN335"/>
    <mergeCell ref="AO335:AS335"/>
    <mergeCell ref="AT335:AW335"/>
    <mergeCell ref="AX335:BB335"/>
    <mergeCell ref="BC335:BG335"/>
    <mergeCell ref="BH335:BL335"/>
    <mergeCell ref="A335:F335"/>
    <mergeCell ref="G335:P335"/>
    <mergeCell ref="Q335:U335"/>
    <mergeCell ref="V335:Y335"/>
    <mergeCell ref="Z335:AD335"/>
    <mergeCell ref="AE335:AI335"/>
    <mergeCell ref="AJ334:AN334"/>
    <mergeCell ref="AO334:AS334"/>
    <mergeCell ref="AT334:AW334"/>
    <mergeCell ref="AX334:BB334"/>
    <mergeCell ref="BC334:BG334"/>
    <mergeCell ref="BH334:BL334"/>
    <mergeCell ref="A334:F334"/>
    <mergeCell ref="G334:P334"/>
    <mergeCell ref="Q334:U334"/>
    <mergeCell ref="V334:Y334"/>
    <mergeCell ref="Z334:AD334"/>
    <mergeCell ref="AE334:AI334"/>
    <mergeCell ref="AT332:AW333"/>
    <mergeCell ref="AX332:BG332"/>
    <mergeCell ref="BH332:BL333"/>
    <mergeCell ref="Z333:AD333"/>
    <mergeCell ref="AE333:AI333"/>
    <mergeCell ref="AX333:BB333"/>
    <mergeCell ref="BC333:BG333"/>
    <mergeCell ref="A330:BL330"/>
    <mergeCell ref="A331:F333"/>
    <mergeCell ref="G331:P333"/>
    <mergeCell ref="Q331:AN331"/>
    <mergeCell ref="AO331:BL331"/>
    <mergeCell ref="Q332:U333"/>
    <mergeCell ref="V332:Y333"/>
    <mergeCell ref="Z332:AI332"/>
    <mergeCell ref="AJ332:AN333"/>
    <mergeCell ref="AO332:AS333"/>
    <mergeCell ref="AK327:AP327"/>
    <mergeCell ref="AQ327:AV327"/>
    <mergeCell ref="AW327:BA327"/>
    <mergeCell ref="BB327:BF327"/>
    <mergeCell ref="BG327:BL327"/>
    <mergeCell ref="A329:BL329"/>
    <mergeCell ref="AK326:AP326"/>
    <mergeCell ref="AQ326:AV326"/>
    <mergeCell ref="AW326:BA326"/>
    <mergeCell ref="BB326:BF326"/>
    <mergeCell ref="BG326:BL326"/>
    <mergeCell ref="A327:F327"/>
    <mergeCell ref="G327:S327"/>
    <mergeCell ref="T327:Y327"/>
    <mergeCell ref="Z327:AD327"/>
    <mergeCell ref="AE327:AJ327"/>
    <mergeCell ref="AK325:AP325"/>
    <mergeCell ref="AQ325:AV325"/>
    <mergeCell ref="AW325:BA325"/>
    <mergeCell ref="BB325:BF325"/>
    <mergeCell ref="BG325:BL325"/>
    <mergeCell ref="A326:F326"/>
    <mergeCell ref="G326:S326"/>
    <mergeCell ref="T326:Y326"/>
    <mergeCell ref="Z326:AD326"/>
    <mergeCell ref="AE326:AJ326"/>
    <mergeCell ref="AQ323:AV324"/>
    <mergeCell ref="AW323:BF323"/>
    <mergeCell ref="BG323:BL324"/>
    <mergeCell ref="AW324:BA324"/>
    <mergeCell ref="BB324:BF324"/>
    <mergeCell ref="A325:F325"/>
    <mergeCell ref="G325:S325"/>
    <mergeCell ref="T325:Y325"/>
    <mergeCell ref="Z325:AD325"/>
    <mergeCell ref="AE325:AJ325"/>
    <mergeCell ref="A323:F324"/>
    <mergeCell ref="G323:S324"/>
    <mergeCell ref="T323:Y324"/>
    <mergeCell ref="Z323:AD324"/>
    <mergeCell ref="AE323:AJ324"/>
    <mergeCell ref="AK323:AP324"/>
    <mergeCell ref="BP306:BS306"/>
    <mergeCell ref="A316:BL316"/>
    <mergeCell ref="A317:BL317"/>
    <mergeCell ref="A320:BL320"/>
    <mergeCell ref="A321:BL321"/>
    <mergeCell ref="A322:BL322"/>
    <mergeCell ref="BB307:BF307"/>
    <mergeCell ref="BG307:BJ307"/>
    <mergeCell ref="BK307:BO307"/>
    <mergeCell ref="BP307:BS307"/>
    <mergeCell ref="AO306:AR306"/>
    <mergeCell ref="AS306:AW306"/>
    <mergeCell ref="AX306:BA306"/>
    <mergeCell ref="BB306:BF306"/>
    <mergeCell ref="BG306:BJ306"/>
    <mergeCell ref="BK306:BO306"/>
    <mergeCell ref="BB305:BF305"/>
    <mergeCell ref="BG305:BJ305"/>
    <mergeCell ref="BK305:BO305"/>
    <mergeCell ref="BP305:BS305"/>
    <mergeCell ref="A306:M306"/>
    <mergeCell ref="N306:U306"/>
    <mergeCell ref="V306:Z306"/>
    <mergeCell ref="AA306:AE306"/>
    <mergeCell ref="AF306:AI306"/>
    <mergeCell ref="AJ306:AN306"/>
    <mergeCell ref="BP304:BS304"/>
    <mergeCell ref="A305:M305"/>
    <mergeCell ref="N305:U305"/>
    <mergeCell ref="V305:Z305"/>
    <mergeCell ref="AA305:AE305"/>
    <mergeCell ref="AF305:AI305"/>
    <mergeCell ref="AJ305:AN305"/>
    <mergeCell ref="AO305:AR305"/>
    <mergeCell ref="AS305:AW305"/>
    <mergeCell ref="AX305:BA305"/>
    <mergeCell ref="AO304:AR304"/>
    <mergeCell ref="AS304:AW304"/>
    <mergeCell ref="AX304:BA304"/>
    <mergeCell ref="BB304:BF304"/>
    <mergeCell ref="BG304:BJ304"/>
    <mergeCell ref="BK304:BO304"/>
    <mergeCell ref="BB303:BF303"/>
    <mergeCell ref="BG303:BJ303"/>
    <mergeCell ref="BK303:BO303"/>
    <mergeCell ref="BP303:BS303"/>
    <mergeCell ref="A304:M304"/>
    <mergeCell ref="N304:U304"/>
    <mergeCell ref="V304:Z304"/>
    <mergeCell ref="AA304:AE304"/>
    <mergeCell ref="AF304:AI304"/>
    <mergeCell ref="AJ304:AN304"/>
    <mergeCell ref="AA303:AE303"/>
    <mergeCell ref="AF303:AI303"/>
    <mergeCell ref="AJ303:AN303"/>
    <mergeCell ref="AO303:AR303"/>
    <mergeCell ref="AS303:AW303"/>
    <mergeCell ref="AX303:BA303"/>
    <mergeCell ref="A300:BL300"/>
    <mergeCell ref="A301:BM301"/>
    <mergeCell ref="A302:M303"/>
    <mergeCell ref="N302:U303"/>
    <mergeCell ref="V302:Z303"/>
    <mergeCell ref="AA302:AI302"/>
    <mergeCell ref="AJ302:AR302"/>
    <mergeCell ref="AS302:BA302"/>
    <mergeCell ref="BB302:BJ302"/>
    <mergeCell ref="BK302:BS302"/>
    <mergeCell ref="AZ294:BD294"/>
    <mergeCell ref="A295:F295"/>
    <mergeCell ref="G295:S295"/>
    <mergeCell ref="T295:Z295"/>
    <mergeCell ref="AA295:AE295"/>
    <mergeCell ref="AF295:AJ295"/>
    <mergeCell ref="AK295:AO295"/>
    <mergeCell ref="AP295:AT295"/>
    <mergeCell ref="AU295:AY295"/>
    <mergeCell ref="AZ295:BD295"/>
    <mergeCell ref="AU293:AY293"/>
    <mergeCell ref="AZ293:BD293"/>
    <mergeCell ref="A294:F294"/>
    <mergeCell ref="G294:S294"/>
    <mergeCell ref="T294:Z294"/>
    <mergeCell ref="AA294:AE294"/>
    <mergeCell ref="AF294:AJ294"/>
    <mergeCell ref="AK294:AO294"/>
    <mergeCell ref="AP294:AT294"/>
    <mergeCell ref="AU294:AY294"/>
    <mergeCell ref="AP292:AT292"/>
    <mergeCell ref="AU292:AY292"/>
    <mergeCell ref="AZ292:BD292"/>
    <mergeCell ref="A293:F293"/>
    <mergeCell ref="G293:S293"/>
    <mergeCell ref="T293:Z293"/>
    <mergeCell ref="AA293:AE293"/>
    <mergeCell ref="AF293:AJ293"/>
    <mergeCell ref="AK293:AO293"/>
    <mergeCell ref="AP293:AT293"/>
    <mergeCell ref="A289:BL289"/>
    <mergeCell ref="A290:BD290"/>
    <mergeCell ref="A291:F292"/>
    <mergeCell ref="G291:S292"/>
    <mergeCell ref="T291:Z292"/>
    <mergeCell ref="AA291:AO291"/>
    <mergeCell ref="AP291:BD291"/>
    <mergeCell ref="AA292:AE292"/>
    <mergeCell ref="AF292:AJ292"/>
    <mergeCell ref="AK292:AO292"/>
    <mergeCell ref="AP285:AT285"/>
    <mergeCell ref="AU285:AY285"/>
    <mergeCell ref="AZ285:BD285"/>
    <mergeCell ref="BE285:BI285"/>
    <mergeCell ref="BJ285:BN285"/>
    <mergeCell ref="BO285:BS285"/>
    <mergeCell ref="A285:F285"/>
    <mergeCell ref="G285:S285"/>
    <mergeCell ref="T285:Z285"/>
    <mergeCell ref="AA285:AE285"/>
    <mergeCell ref="AF285:AJ285"/>
    <mergeCell ref="AK285:AO285"/>
    <mergeCell ref="AP284:AT284"/>
    <mergeCell ref="AU284:AY284"/>
    <mergeCell ref="AZ284:BD284"/>
    <mergeCell ref="BE284:BI284"/>
    <mergeCell ref="BJ284:BN284"/>
    <mergeCell ref="BO284:BS284"/>
    <mergeCell ref="A284:F284"/>
    <mergeCell ref="G284:S284"/>
    <mergeCell ref="T284:Z284"/>
    <mergeCell ref="AA284:AE284"/>
    <mergeCell ref="AF284:AJ284"/>
    <mergeCell ref="AK284:AO284"/>
    <mergeCell ref="AP283:AT283"/>
    <mergeCell ref="AU283:AY283"/>
    <mergeCell ref="AZ283:BD283"/>
    <mergeCell ref="BE283:BI283"/>
    <mergeCell ref="BJ283:BN283"/>
    <mergeCell ref="BO283:BS283"/>
    <mergeCell ref="A283:F283"/>
    <mergeCell ref="G283:S283"/>
    <mergeCell ref="T283:Z283"/>
    <mergeCell ref="AA283:AE283"/>
    <mergeCell ref="AF283:AJ283"/>
    <mergeCell ref="AK283:AO283"/>
    <mergeCell ref="AP282:AT282"/>
    <mergeCell ref="AU282:AY282"/>
    <mergeCell ref="AZ282:BD282"/>
    <mergeCell ref="BE282:BI282"/>
    <mergeCell ref="BJ282:BN282"/>
    <mergeCell ref="BO282:BS282"/>
    <mergeCell ref="A280:BS280"/>
    <mergeCell ref="A281:F282"/>
    <mergeCell ref="G281:S282"/>
    <mergeCell ref="T281:Z282"/>
    <mergeCell ref="AA281:AO281"/>
    <mergeCell ref="AP281:BD281"/>
    <mergeCell ref="BE281:BS281"/>
    <mergeCell ref="AA282:AE282"/>
    <mergeCell ref="AF282:AJ282"/>
    <mergeCell ref="AK282:AO282"/>
    <mergeCell ref="BA274:BC274"/>
    <mergeCell ref="BD274:BF274"/>
    <mergeCell ref="BG274:BI274"/>
    <mergeCell ref="BJ274:BL274"/>
    <mergeCell ref="A278:BL278"/>
    <mergeCell ref="A279:BS279"/>
    <mergeCell ref="AO275:AQ275"/>
    <mergeCell ref="AR275:AT275"/>
    <mergeCell ref="AU275:AW275"/>
    <mergeCell ref="AX275:AZ275"/>
    <mergeCell ref="AI274:AK274"/>
    <mergeCell ref="AL274:AN274"/>
    <mergeCell ref="AO274:AQ274"/>
    <mergeCell ref="AR274:AT274"/>
    <mergeCell ref="AU274:AW274"/>
    <mergeCell ref="AX274:AZ274"/>
    <mergeCell ref="BA273:BC273"/>
    <mergeCell ref="BD273:BF273"/>
    <mergeCell ref="BG273:BI273"/>
    <mergeCell ref="BJ273:BL273"/>
    <mergeCell ref="A274:C274"/>
    <mergeCell ref="D274:V274"/>
    <mergeCell ref="W274:Y274"/>
    <mergeCell ref="Z274:AB274"/>
    <mergeCell ref="AC274:AE274"/>
    <mergeCell ref="AF274:AH274"/>
    <mergeCell ref="AI273:AK273"/>
    <mergeCell ref="AL273:AN273"/>
    <mergeCell ref="AO273:AQ273"/>
    <mergeCell ref="AR273:AT273"/>
    <mergeCell ref="AU273:AW273"/>
    <mergeCell ref="AX273:AZ273"/>
    <mergeCell ref="BA272:BC272"/>
    <mergeCell ref="BD272:BF272"/>
    <mergeCell ref="BG272:BI272"/>
    <mergeCell ref="BJ272:BL272"/>
    <mergeCell ref="A273:C273"/>
    <mergeCell ref="D273:V273"/>
    <mergeCell ref="W273:Y273"/>
    <mergeCell ref="Z273:AB273"/>
    <mergeCell ref="AC273:AE273"/>
    <mergeCell ref="AF273:AH273"/>
    <mergeCell ref="AI272:AK272"/>
    <mergeCell ref="AL272:AN272"/>
    <mergeCell ref="AO272:AQ272"/>
    <mergeCell ref="AR272:AT272"/>
    <mergeCell ref="AU272:AW272"/>
    <mergeCell ref="AX272:AZ272"/>
    <mergeCell ref="A272:C272"/>
    <mergeCell ref="D272:V272"/>
    <mergeCell ref="W272:Y272"/>
    <mergeCell ref="Z272:AB272"/>
    <mergeCell ref="AC272:AE272"/>
    <mergeCell ref="AF272:AH272"/>
    <mergeCell ref="BJ270:BL271"/>
    <mergeCell ref="W271:Y271"/>
    <mergeCell ref="Z271:AB271"/>
    <mergeCell ref="AC271:AE271"/>
    <mergeCell ref="AF271:AH271"/>
    <mergeCell ref="AI271:AK271"/>
    <mergeCell ref="AL271:AN271"/>
    <mergeCell ref="AO271:AQ271"/>
    <mergeCell ref="AR271:AT271"/>
    <mergeCell ref="BG269:BL269"/>
    <mergeCell ref="W270:AB270"/>
    <mergeCell ref="AC270:AH270"/>
    <mergeCell ref="AI270:AN270"/>
    <mergeCell ref="AO270:AT270"/>
    <mergeCell ref="AU270:AW271"/>
    <mergeCell ref="AX270:AZ271"/>
    <mergeCell ref="BA270:BC271"/>
    <mergeCell ref="BD270:BF271"/>
    <mergeCell ref="BG270:BI271"/>
    <mergeCell ref="A269:C271"/>
    <mergeCell ref="D269:V271"/>
    <mergeCell ref="W269:AH269"/>
    <mergeCell ref="AI269:AT269"/>
    <mergeCell ref="AU269:AZ269"/>
    <mergeCell ref="BA269:BF269"/>
    <mergeCell ref="AT264:AX264"/>
    <mergeCell ref="AY264:BC264"/>
    <mergeCell ref="BD264:BH264"/>
    <mergeCell ref="BI264:BM264"/>
    <mergeCell ref="BN264:BR264"/>
    <mergeCell ref="A268:BL268"/>
    <mergeCell ref="AT265:AX265"/>
    <mergeCell ref="AY265:BC265"/>
    <mergeCell ref="BD265:BH265"/>
    <mergeCell ref="BI265:BM265"/>
    <mergeCell ref="A264:T264"/>
    <mergeCell ref="U264:Y264"/>
    <mergeCell ref="Z264:AD264"/>
    <mergeCell ref="AE264:AI264"/>
    <mergeCell ref="AJ264:AN264"/>
    <mergeCell ref="AO264:AS264"/>
    <mergeCell ref="AO263:AS263"/>
    <mergeCell ref="AT263:AX263"/>
    <mergeCell ref="AY263:BC263"/>
    <mergeCell ref="BD263:BH263"/>
    <mergeCell ref="BI263:BM263"/>
    <mergeCell ref="BN263:BR263"/>
    <mergeCell ref="AT262:AX262"/>
    <mergeCell ref="AY262:BC262"/>
    <mergeCell ref="BD262:BH262"/>
    <mergeCell ref="BI262:BM262"/>
    <mergeCell ref="BN262:BR262"/>
    <mergeCell ref="A263:T263"/>
    <mergeCell ref="U263:Y263"/>
    <mergeCell ref="Z263:AD263"/>
    <mergeCell ref="AE263:AI263"/>
    <mergeCell ref="AJ263:AN263"/>
    <mergeCell ref="A262:T262"/>
    <mergeCell ref="U262:Y262"/>
    <mergeCell ref="Z262:AD262"/>
    <mergeCell ref="AE262:AI262"/>
    <mergeCell ref="AJ262:AN262"/>
    <mergeCell ref="AO262:AS262"/>
    <mergeCell ref="AO261:AS261"/>
    <mergeCell ref="AT261:AX261"/>
    <mergeCell ref="AY261:BC261"/>
    <mergeCell ref="BD261:BH261"/>
    <mergeCell ref="BI261:BM261"/>
    <mergeCell ref="BN261:BR261"/>
    <mergeCell ref="A260:T261"/>
    <mergeCell ref="U260:AD260"/>
    <mergeCell ref="AE260:AN260"/>
    <mergeCell ref="AO260:AX260"/>
    <mergeCell ref="AY260:BH260"/>
    <mergeCell ref="BI260:BR260"/>
    <mergeCell ref="U261:Y261"/>
    <mergeCell ref="Z261:AD261"/>
    <mergeCell ref="AE261:AI261"/>
    <mergeCell ref="AJ261:AN261"/>
    <mergeCell ref="AP196:AT196"/>
    <mergeCell ref="AU196:AY196"/>
    <mergeCell ref="AZ196:BD196"/>
    <mergeCell ref="BE196:BI196"/>
    <mergeCell ref="A258:BL258"/>
    <mergeCell ref="A259:BR259"/>
    <mergeCell ref="AP197:AT197"/>
    <mergeCell ref="AU197:AY197"/>
    <mergeCell ref="AZ197:BD197"/>
    <mergeCell ref="BE197:BI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BT129:BX129"/>
    <mergeCell ref="A191:BL191"/>
    <mergeCell ref="A192:C193"/>
    <mergeCell ref="D192:P193"/>
    <mergeCell ref="Q192:U193"/>
    <mergeCell ref="V192:AE193"/>
    <mergeCell ref="AF192:AT192"/>
    <mergeCell ref="AU192:BI192"/>
    <mergeCell ref="AF193:AJ193"/>
    <mergeCell ref="AK193:AO193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2:AS112"/>
    <mergeCell ref="AT112:AX112"/>
    <mergeCell ref="AY112:BC112"/>
    <mergeCell ref="BD112:BH112"/>
    <mergeCell ref="A123:BL123"/>
    <mergeCell ref="A124:BL124"/>
    <mergeCell ref="BD113:BH113"/>
    <mergeCell ref="A114:C114"/>
    <mergeCell ref="D114:T114"/>
    <mergeCell ref="U114:Y114"/>
    <mergeCell ref="AO111:AS111"/>
    <mergeCell ref="AT111:AX111"/>
    <mergeCell ref="AY111:BC111"/>
    <mergeCell ref="BD111:BH111"/>
    <mergeCell ref="A112:C112"/>
    <mergeCell ref="D112:T112"/>
    <mergeCell ref="U112:Y112"/>
    <mergeCell ref="Z112:AD112"/>
    <mergeCell ref="AE112:AI112"/>
    <mergeCell ref="AJ112:AN112"/>
    <mergeCell ref="AO110:AS110"/>
    <mergeCell ref="AT110:AX110"/>
    <mergeCell ref="AY110:BC110"/>
    <mergeCell ref="BD110:BH110"/>
    <mergeCell ref="A111:C111"/>
    <mergeCell ref="D111:T111"/>
    <mergeCell ref="U111:Y111"/>
    <mergeCell ref="Z111:AD111"/>
    <mergeCell ref="AE111:AI111"/>
    <mergeCell ref="AJ111:AN111"/>
    <mergeCell ref="A110:C110"/>
    <mergeCell ref="D110:T110"/>
    <mergeCell ref="U110:Y110"/>
    <mergeCell ref="Z110:AD110"/>
    <mergeCell ref="AE110:AI110"/>
    <mergeCell ref="AJ110:AN110"/>
    <mergeCell ref="AE109:AI109"/>
    <mergeCell ref="AJ109:AN109"/>
    <mergeCell ref="AO109:AS109"/>
    <mergeCell ref="AT109:AX109"/>
    <mergeCell ref="AY109:BC109"/>
    <mergeCell ref="BD109:BH109"/>
    <mergeCell ref="BQ96:BT96"/>
    <mergeCell ref="BU96:BY96"/>
    <mergeCell ref="A106:BL106"/>
    <mergeCell ref="A107:BH107"/>
    <mergeCell ref="A108:C109"/>
    <mergeCell ref="D108:T109"/>
    <mergeCell ref="U108:AN108"/>
    <mergeCell ref="AO108:BH108"/>
    <mergeCell ref="U109:Y109"/>
    <mergeCell ref="Z109:AD109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X95:BA95"/>
    <mergeCell ref="BB95:BF95"/>
    <mergeCell ref="BG95:BK95"/>
    <mergeCell ref="BL95:BP95"/>
    <mergeCell ref="BQ95:BT95"/>
    <mergeCell ref="BU95:BY95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3:BA93"/>
    <mergeCell ref="BB93:BF93"/>
    <mergeCell ref="BG93:BK93"/>
    <mergeCell ref="BL93:BP93"/>
    <mergeCell ref="BQ93:BT93"/>
    <mergeCell ref="BU93:BY93"/>
    <mergeCell ref="U93:Y93"/>
    <mergeCell ref="Z93:AD93"/>
    <mergeCell ref="AE93:AH93"/>
    <mergeCell ref="AI93:AM93"/>
    <mergeCell ref="AN93:AR93"/>
    <mergeCell ref="AS93:AW93"/>
    <mergeCell ref="BB86:BF86"/>
    <mergeCell ref="BG86:BK86"/>
    <mergeCell ref="A89:BL89"/>
    <mergeCell ref="A90:BL90"/>
    <mergeCell ref="A91:BY91"/>
    <mergeCell ref="A92:C93"/>
    <mergeCell ref="D92:T93"/>
    <mergeCell ref="U92:AM92"/>
    <mergeCell ref="AN92:BF92"/>
    <mergeCell ref="BG92:BY92"/>
    <mergeCell ref="BB85:BF85"/>
    <mergeCell ref="BG85:BK85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BB84:BF84"/>
    <mergeCell ref="BG84:BK84"/>
    <mergeCell ref="A85:E85"/>
    <mergeCell ref="F85:W85"/>
    <mergeCell ref="X85:AB85"/>
    <mergeCell ref="AC85:AG85"/>
    <mergeCell ref="AH85:AL85"/>
    <mergeCell ref="AM85:AQ85"/>
    <mergeCell ref="AR85:AV85"/>
    <mergeCell ref="AW85:BA85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A82:E83"/>
    <mergeCell ref="F82:W83"/>
    <mergeCell ref="X82:AQ82"/>
    <mergeCell ref="AR82:BK82"/>
    <mergeCell ref="X83:AB83"/>
    <mergeCell ref="AC83:AG83"/>
    <mergeCell ref="AH83:AL83"/>
    <mergeCell ref="AM83:AQ83"/>
    <mergeCell ref="AR83:AV83"/>
    <mergeCell ref="AW83:BA83"/>
    <mergeCell ref="AR74:AV74"/>
    <mergeCell ref="AW74:BA74"/>
    <mergeCell ref="BB74:BF74"/>
    <mergeCell ref="BG74:BK74"/>
    <mergeCell ref="A80:BL80"/>
    <mergeCell ref="A81:BK81"/>
    <mergeCell ref="BG75:BK75"/>
    <mergeCell ref="A76:D76"/>
    <mergeCell ref="E76:W76"/>
    <mergeCell ref="X76:AB76"/>
    <mergeCell ref="AR73:AV73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72:D72"/>
    <mergeCell ref="E72:W72"/>
    <mergeCell ref="X72:AB72"/>
    <mergeCell ref="AC72:AG72"/>
    <mergeCell ref="AH72:AL72"/>
    <mergeCell ref="AM72:AQ72"/>
    <mergeCell ref="AH71:AL71"/>
    <mergeCell ref="AM71:AQ71"/>
    <mergeCell ref="AR71:AV71"/>
    <mergeCell ref="AW71:BA71"/>
    <mergeCell ref="BB71:BF71"/>
    <mergeCell ref="BG71:BK71"/>
    <mergeCell ref="BQ66:BT66"/>
    <mergeCell ref="BU66:BY66"/>
    <mergeCell ref="A68:BL68"/>
    <mergeCell ref="A69:BK69"/>
    <mergeCell ref="A70:D71"/>
    <mergeCell ref="E70:W71"/>
    <mergeCell ref="X70:AQ70"/>
    <mergeCell ref="AR70:BK70"/>
    <mergeCell ref="X71:AB71"/>
    <mergeCell ref="AC71:AG71"/>
    <mergeCell ref="AN66:AR66"/>
    <mergeCell ref="AS66:AW66"/>
    <mergeCell ref="AX66:BA66"/>
    <mergeCell ref="BB66:BF66"/>
    <mergeCell ref="BG66:BK66"/>
    <mergeCell ref="BL66:BP66"/>
    <mergeCell ref="A66:E66"/>
    <mergeCell ref="F66:T66"/>
    <mergeCell ref="U66:Y66"/>
    <mergeCell ref="Z66:AD66"/>
    <mergeCell ref="AE66:AH66"/>
    <mergeCell ref="AI66:AM66"/>
    <mergeCell ref="AX65:BA65"/>
    <mergeCell ref="BB65:BF65"/>
    <mergeCell ref="BG65:BK65"/>
    <mergeCell ref="BL65:BP65"/>
    <mergeCell ref="BQ65:BT65"/>
    <mergeCell ref="BU65:BY65"/>
    <mergeCell ref="BQ64:BT64"/>
    <mergeCell ref="BU64:BY64"/>
    <mergeCell ref="A65:E65"/>
    <mergeCell ref="F65:T65"/>
    <mergeCell ref="U65:Y65"/>
    <mergeCell ref="Z65:AD65"/>
    <mergeCell ref="AE65:AH65"/>
    <mergeCell ref="AI65:AM65"/>
    <mergeCell ref="AN65:AR65"/>
    <mergeCell ref="AS65:AW65"/>
    <mergeCell ref="AN64:AR64"/>
    <mergeCell ref="AS64:AW64"/>
    <mergeCell ref="AX64:BA64"/>
    <mergeCell ref="BB64:BF64"/>
    <mergeCell ref="BG64:BK64"/>
    <mergeCell ref="BL64:BP64"/>
    <mergeCell ref="BG63:BK63"/>
    <mergeCell ref="BL63:BP63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E63:AH63"/>
    <mergeCell ref="AI63:AM63"/>
    <mergeCell ref="AN63:AR63"/>
    <mergeCell ref="AS63:AW63"/>
    <mergeCell ref="AX63:BA63"/>
    <mergeCell ref="BB63:BF63"/>
    <mergeCell ref="BU54:BY54"/>
    <mergeCell ref="A60:BL60"/>
    <mergeCell ref="A61:BY61"/>
    <mergeCell ref="A62:E63"/>
    <mergeCell ref="F62:T63"/>
    <mergeCell ref="U62:AM62"/>
    <mergeCell ref="AN62:BF62"/>
    <mergeCell ref="BG62:BY62"/>
    <mergeCell ref="U63:Y63"/>
    <mergeCell ref="Z63:AD63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6 A274 A112">
    <cfRule type="cellIs" dxfId="260" priority="265" stopIfTrue="1" operator="equal">
      <formula>A95</formula>
    </cfRule>
  </conditionalFormatting>
  <conditionalFormatting sqref="A129:C129 A196:C196">
    <cfRule type="cellIs" dxfId="259" priority="266" stopIfTrue="1" operator="equal">
      <formula>A128</formula>
    </cfRule>
    <cfRule type="cellIs" dxfId="258" priority="267" stopIfTrue="1" operator="equal">
      <formula>0</formula>
    </cfRule>
  </conditionalFormatting>
  <conditionalFormatting sqref="A97">
    <cfRule type="cellIs" dxfId="257" priority="264" stopIfTrue="1" operator="equal">
      <formula>A96</formula>
    </cfRule>
  </conditionalFormatting>
  <conditionalFormatting sqref="A98">
    <cfRule type="cellIs" dxfId="256" priority="263" stopIfTrue="1" operator="equal">
      <formula>A97</formula>
    </cfRule>
  </conditionalFormatting>
  <conditionalFormatting sqref="A99">
    <cfRule type="cellIs" dxfId="255" priority="262" stopIfTrue="1" operator="equal">
      <formula>A98</formula>
    </cfRule>
  </conditionalFormatting>
  <conditionalFormatting sqref="A100">
    <cfRule type="cellIs" dxfId="254" priority="261" stopIfTrue="1" operator="equal">
      <formula>A99</formula>
    </cfRule>
  </conditionalFormatting>
  <conditionalFormatting sqref="A101">
    <cfRule type="cellIs" dxfId="253" priority="260" stopIfTrue="1" operator="equal">
      <formula>A100</formula>
    </cfRule>
  </conditionalFormatting>
  <conditionalFormatting sqref="A102">
    <cfRule type="cellIs" dxfId="252" priority="259" stopIfTrue="1" operator="equal">
      <formula>A101</formula>
    </cfRule>
  </conditionalFormatting>
  <conditionalFormatting sqref="A103">
    <cfRule type="cellIs" dxfId="251" priority="258" stopIfTrue="1" operator="equal">
      <formula>A102</formula>
    </cfRule>
  </conditionalFormatting>
  <conditionalFormatting sqref="A104">
    <cfRule type="cellIs" dxfId="250" priority="257" stopIfTrue="1" operator="equal">
      <formula>A103</formula>
    </cfRule>
  </conditionalFormatting>
  <conditionalFormatting sqref="A121">
    <cfRule type="cellIs" dxfId="249" priority="269" stopIfTrue="1" operator="equal">
      <formula>A112</formula>
    </cfRule>
  </conditionalFormatting>
  <conditionalFormatting sqref="A113">
    <cfRule type="cellIs" dxfId="248" priority="255" stopIfTrue="1" operator="equal">
      <formula>A112</formula>
    </cfRule>
  </conditionalFormatting>
  <conditionalFormatting sqref="A114">
    <cfRule type="cellIs" dxfId="247" priority="254" stopIfTrue="1" operator="equal">
      <formula>A113</formula>
    </cfRule>
  </conditionalFormatting>
  <conditionalFormatting sqref="A115">
    <cfRule type="cellIs" dxfId="246" priority="253" stopIfTrue="1" operator="equal">
      <formula>A114</formula>
    </cfRule>
  </conditionalFormatting>
  <conditionalFormatting sqref="A116">
    <cfRule type="cellIs" dxfId="245" priority="252" stopIfTrue="1" operator="equal">
      <formula>A115</formula>
    </cfRule>
  </conditionalFormatting>
  <conditionalFormatting sqref="A117">
    <cfRule type="cellIs" dxfId="244" priority="251" stopIfTrue="1" operator="equal">
      <formula>A116</formula>
    </cfRule>
  </conditionalFormatting>
  <conditionalFormatting sqref="A118">
    <cfRule type="cellIs" dxfId="243" priority="250" stopIfTrue="1" operator="equal">
      <formula>A117</formula>
    </cfRule>
  </conditionalFormatting>
  <conditionalFormatting sqref="A119">
    <cfRule type="cellIs" dxfId="242" priority="249" stopIfTrue="1" operator="equal">
      <formula>A118</formula>
    </cfRule>
  </conditionalFormatting>
  <conditionalFormatting sqref="A120">
    <cfRule type="cellIs" dxfId="241" priority="248" stopIfTrue="1" operator="equal">
      <formula>A119</formula>
    </cfRule>
  </conditionalFormatting>
  <conditionalFormatting sqref="A275">
    <cfRule type="cellIs" dxfId="240" priority="2" stopIfTrue="1" operator="equal">
      <formula>A274</formula>
    </cfRule>
  </conditionalFormatting>
  <conditionalFormatting sqref="A130:C130">
    <cfRule type="cellIs" dxfId="239" priority="245" stopIfTrue="1" operator="equal">
      <formula>A129</formula>
    </cfRule>
    <cfRule type="cellIs" dxfId="238" priority="246" stopIfTrue="1" operator="equal">
      <formula>0</formula>
    </cfRule>
  </conditionalFormatting>
  <conditionalFormatting sqref="A131:C131">
    <cfRule type="cellIs" dxfId="237" priority="243" stopIfTrue="1" operator="equal">
      <formula>A130</formula>
    </cfRule>
    <cfRule type="cellIs" dxfId="236" priority="244" stopIfTrue="1" operator="equal">
      <formula>0</formula>
    </cfRule>
  </conditionalFormatting>
  <conditionalFormatting sqref="A132:C132">
    <cfRule type="cellIs" dxfId="235" priority="241" stopIfTrue="1" operator="equal">
      <formula>A131</formula>
    </cfRule>
    <cfRule type="cellIs" dxfId="234" priority="242" stopIfTrue="1" operator="equal">
      <formula>0</formula>
    </cfRule>
  </conditionalFormatting>
  <conditionalFormatting sqref="A133:C133">
    <cfRule type="cellIs" dxfId="233" priority="239" stopIfTrue="1" operator="equal">
      <formula>A132</formula>
    </cfRule>
    <cfRule type="cellIs" dxfId="232" priority="240" stopIfTrue="1" operator="equal">
      <formula>0</formula>
    </cfRule>
  </conditionalFormatting>
  <conditionalFormatting sqref="A134:C134">
    <cfRule type="cellIs" dxfId="231" priority="237" stopIfTrue="1" operator="equal">
      <formula>A133</formula>
    </cfRule>
    <cfRule type="cellIs" dxfId="230" priority="238" stopIfTrue="1" operator="equal">
      <formula>0</formula>
    </cfRule>
  </conditionalFormatting>
  <conditionalFormatting sqref="A135:C135">
    <cfRule type="cellIs" dxfId="229" priority="235" stopIfTrue="1" operator="equal">
      <formula>A134</formula>
    </cfRule>
    <cfRule type="cellIs" dxfId="228" priority="236" stopIfTrue="1" operator="equal">
      <formula>0</formula>
    </cfRule>
  </conditionalFormatting>
  <conditionalFormatting sqref="A136:C136">
    <cfRule type="cellIs" dxfId="227" priority="233" stopIfTrue="1" operator="equal">
      <formula>A135</formula>
    </cfRule>
    <cfRule type="cellIs" dxfId="226" priority="234" stopIfTrue="1" operator="equal">
      <formula>0</formula>
    </cfRule>
  </conditionalFormatting>
  <conditionalFormatting sqref="A137:C137">
    <cfRule type="cellIs" dxfId="225" priority="231" stopIfTrue="1" operator="equal">
      <formula>A136</formula>
    </cfRule>
    <cfRule type="cellIs" dxfId="224" priority="232" stopIfTrue="1" operator="equal">
      <formula>0</formula>
    </cfRule>
  </conditionalFormatting>
  <conditionalFormatting sqref="A138:C138">
    <cfRule type="cellIs" dxfId="223" priority="229" stopIfTrue="1" operator="equal">
      <formula>A137</formula>
    </cfRule>
    <cfRule type="cellIs" dxfId="222" priority="230" stopIfTrue="1" operator="equal">
      <formula>0</formula>
    </cfRule>
  </conditionalFormatting>
  <conditionalFormatting sqref="A139:C139">
    <cfRule type="cellIs" dxfId="221" priority="227" stopIfTrue="1" operator="equal">
      <formula>A138</formula>
    </cfRule>
    <cfRule type="cellIs" dxfId="220" priority="228" stopIfTrue="1" operator="equal">
      <formula>0</formula>
    </cfRule>
  </conditionalFormatting>
  <conditionalFormatting sqref="A140:C140">
    <cfRule type="cellIs" dxfId="219" priority="225" stopIfTrue="1" operator="equal">
      <formula>A139</formula>
    </cfRule>
    <cfRule type="cellIs" dxfId="218" priority="226" stopIfTrue="1" operator="equal">
      <formula>0</formula>
    </cfRule>
  </conditionalFormatting>
  <conditionalFormatting sqref="A141:C141">
    <cfRule type="cellIs" dxfId="217" priority="223" stopIfTrue="1" operator="equal">
      <formula>A140</formula>
    </cfRule>
    <cfRule type="cellIs" dxfId="216" priority="224" stopIfTrue="1" operator="equal">
      <formula>0</formula>
    </cfRule>
  </conditionalFormatting>
  <conditionalFormatting sqref="A142:C142">
    <cfRule type="cellIs" dxfId="215" priority="221" stopIfTrue="1" operator="equal">
      <formula>A141</formula>
    </cfRule>
    <cfRule type="cellIs" dxfId="214" priority="222" stopIfTrue="1" operator="equal">
      <formula>0</formula>
    </cfRule>
  </conditionalFormatting>
  <conditionalFormatting sqref="A143:C143">
    <cfRule type="cellIs" dxfId="213" priority="219" stopIfTrue="1" operator="equal">
      <formula>A142</formula>
    </cfRule>
    <cfRule type="cellIs" dxfId="212" priority="220" stopIfTrue="1" operator="equal">
      <formula>0</formula>
    </cfRule>
  </conditionalFormatting>
  <conditionalFormatting sqref="A144:C144">
    <cfRule type="cellIs" dxfId="211" priority="217" stopIfTrue="1" operator="equal">
      <formula>A143</formula>
    </cfRule>
    <cfRule type="cellIs" dxfId="210" priority="218" stopIfTrue="1" operator="equal">
      <formula>0</formula>
    </cfRule>
  </conditionalFormatting>
  <conditionalFormatting sqref="A145:C145">
    <cfRule type="cellIs" dxfId="209" priority="215" stopIfTrue="1" operator="equal">
      <formula>A144</formula>
    </cfRule>
    <cfRule type="cellIs" dxfId="208" priority="216" stopIfTrue="1" operator="equal">
      <formula>0</formula>
    </cfRule>
  </conditionalFormatting>
  <conditionalFormatting sqref="A146:C146">
    <cfRule type="cellIs" dxfId="207" priority="213" stopIfTrue="1" operator="equal">
      <formula>A145</formula>
    </cfRule>
    <cfRule type="cellIs" dxfId="206" priority="214" stopIfTrue="1" operator="equal">
      <formula>0</formula>
    </cfRule>
  </conditionalFormatting>
  <conditionalFormatting sqref="A147:C147">
    <cfRule type="cellIs" dxfId="205" priority="211" stopIfTrue="1" operator="equal">
      <formula>A146</formula>
    </cfRule>
    <cfRule type="cellIs" dxfId="204" priority="212" stopIfTrue="1" operator="equal">
      <formula>0</formula>
    </cfRule>
  </conditionalFormatting>
  <conditionalFormatting sqref="A148:C148">
    <cfRule type="cellIs" dxfId="203" priority="209" stopIfTrue="1" operator="equal">
      <formula>A147</formula>
    </cfRule>
    <cfRule type="cellIs" dxfId="202" priority="210" stopIfTrue="1" operator="equal">
      <formula>0</formula>
    </cfRule>
  </conditionalFormatting>
  <conditionalFormatting sqref="A149:C149">
    <cfRule type="cellIs" dxfId="201" priority="207" stopIfTrue="1" operator="equal">
      <formula>A148</formula>
    </cfRule>
    <cfRule type="cellIs" dxfId="200" priority="208" stopIfTrue="1" operator="equal">
      <formula>0</formula>
    </cfRule>
  </conditionalFormatting>
  <conditionalFormatting sqref="A150:C150">
    <cfRule type="cellIs" dxfId="199" priority="205" stopIfTrue="1" operator="equal">
      <formula>A149</formula>
    </cfRule>
    <cfRule type="cellIs" dxfId="198" priority="206" stopIfTrue="1" operator="equal">
      <formula>0</formula>
    </cfRule>
  </conditionalFormatting>
  <conditionalFormatting sqref="A151:C151">
    <cfRule type="cellIs" dxfId="197" priority="203" stopIfTrue="1" operator="equal">
      <formula>A150</formula>
    </cfRule>
    <cfRule type="cellIs" dxfId="196" priority="204" stopIfTrue="1" operator="equal">
      <formula>0</formula>
    </cfRule>
  </conditionalFormatting>
  <conditionalFormatting sqref="A152:C152">
    <cfRule type="cellIs" dxfId="195" priority="201" stopIfTrue="1" operator="equal">
      <formula>A151</formula>
    </cfRule>
    <cfRule type="cellIs" dxfId="194" priority="202" stopIfTrue="1" operator="equal">
      <formula>0</formula>
    </cfRule>
  </conditionalFormatting>
  <conditionalFormatting sqref="A153:C153">
    <cfRule type="cellIs" dxfId="193" priority="199" stopIfTrue="1" operator="equal">
      <formula>A152</formula>
    </cfRule>
    <cfRule type="cellIs" dxfId="192" priority="200" stopIfTrue="1" operator="equal">
      <formula>0</formula>
    </cfRule>
  </conditionalFormatting>
  <conditionalFormatting sqref="A154:C154">
    <cfRule type="cellIs" dxfId="191" priority="197" stopIfTrue="1" operator="equal">
      <formula>A153</formula>
    </cfRule>
    <cfRule type="cellIs" dxfId="190" priority="198" stopIfTrue="1" operator="equal">
      <formula>0</formula>
    </cfRule>
  </conditionalFormatting>
  <conditionalFormatting sqref="A155:C155">
    <cfRule type="cellIs" dxfId="189" priority="195" stopIfTrue="1" operator="equal">
      <formula>A154</formula>
    </cfRule>
    <cfRule type="cellIs" dxfId="188" priority="196" stopIfTrue="1" operator="equal">
      <formula>0</formula>
    </cfRule>
  </conditionalFormatting>
  <conditionalFormatting sqref="A156:C156">
    <cfRule type="cellIs" dxfId="187" priority="193" stopIfTrue="1" operator="equal">
      <formula>A155</formula>
    </cfRule>
    <cfRule type="cellIs" dxfId="186" priority="194" stopIfTrue="1" operator="equal">
      <formula>0</formula>
    </cfRule>
  </conditionalFormatting>
  <conditionalFormatting sqref="A157:C157">
    <cfRule type="cellIs" dxfId="185" priority="191" stopIfTrue="1" operator="equal">
      <formula>A156</formula>
    </cfRule>
    <cfRule type="cellIs" dxfId="184" priority="192" stopIfTrue="1" operator="equal">
      <formula>0</formula>
    </cfRule>
  </conditionalFormatting>
  <conditionalFormatting sqref="A158:C158">
    <cfRule type="cellIs" dxfId="183" priority="189" stopIfTrue="1" operator="equal">
      <formula>A157</formula>
    </cfRule>
    <cfRule type="cellIs" dxfId="182" priority="190" stopIfTrue="1" operator="equal">
      <formula>0</formula>
    </cfRule>
  </conditionalFormatting>
  <conditionalFormatting sqref="A159:C159">
    <cfRule type="cellIs" dxfId="181" priority="187" stopIfTrue="1" operator="equal">
      <formula>A158</formula>
    </cfRule>
    <cfRule type="cellIs" dxfId="180" priority="188" stopIfTrue="1" operator="equal">
      <formula>0</formula>
    </cfRule>
  </conditionalFormatting>
  <conditionalFormatting sqref="A160:C160">
    <cfRule type="cellIs" dxfId="179" priority="185" stopIfTrue="1" operator="equal">
      <formula>A159</formula>
    </cfRule>
    <cfRule type="cellIs" dxfId="178" priority="186" stopIfTrue="1" operator="equal">
      <formula>0</formula>
    </cfRule>
  </conditionalFormatting>
  <conditionalFormatting sqref="A161:C161">
    <cfRule type="cellIs" dxfId="177" priority="183" stopIfTrue="1" operator="equal">
      <formula>A160</formula>
    </cfRule>
    <cfRule type="cellIs" dxfId="176" priority="184" stopIfTrue="1" operator="equal">
      <formula>0</formula>
    </cfRule>
  </conditionalFormatting>
  <conditionalFormatting sqref="A162:C162">
    <cfRule type="cellIs" dxfId="175" priority="181" stopIfTrue="1" operator="equal">
      <formula>A161</formula>
    </cfRule>
    <cfRule type="cellIs" dxfId="174" priority="182" stopIfTrue="1" operator="equal">
      <formula>0</formula>
    </cfRule>
  </conditionalFormatting>
  <conditionalFormatting sqref="A163:C163">
    <cfRule type="cellIs" dxfId="173" priority="179" stopIfTrue="1" operator="equal">
      <formula>A162</formula>
    </cfRule>
    <cfRule type="cellIs" dxfId="172" priority="180" stopIfTrue="1" operator="equal">
      <formula>0</formula>
    </cfRule>
  </conditionalFormatting>
  <conditionalFormatting sqref="A164:C164">
    <cfRule type="cellIs" dxfId="171" priority="177" stopIfTrue="1" operator="equal">
      <formula>A163</formula>
    </cfRule>
    <cfRule type="cellIs" dxfId="170" priority="178" stopIfTrue="1" operator="equal">
      <formula>0</formula>
    </cfRule>
  </conditionalFormatting>
  <conditionalFormatting sqref="A165:C165">
    <cfRule type="cellIs" dxfId="169" priority="175" stopIfTrue="1" operator="equal">
      <formula>A164</formula>
    </cfRule>
    <cfRule type="cellIs" dxfId="168" priority="176" stopIfTrue="1" operator="equal">
      <formula>0</formula>
    </cfRule>
  </conditionalFormatting>
  <conditionalFormatting sqref="A166:C166">
    <cfRule type="cellIs" dxfId="167" priority="173" stopIfTrue="1" operator="equal">
      <formula>A165</formula>
    </cfRule>
    <cfRule type="cellIs" dxfId="166" priority="174" stopIfTrue="1" operator="equal">
      <formula>0</formula>
    </cfRule>
  </conditionalFormatting>
  <conditionalFormatting sqref="A167:C167">
    <cfRule type="cellIs" dxfId="165" priority="171" stopIfTrue="1" operator="equal">
      <formula>A166</formula>
    </cfRule>
    <cfRule type="cellIs" dxfId="164" priority="172" stopIfTrue="1" operator="equal">
      <formula>0</formula>
    </cfRule>
  </conditionalFormatting>
  <conditionalFormatting sqref="A168:C168">
    <cfRule type="cellIs" dxfId="163" priority="169" stopIfTrue="1" operator="equal">
      <formula>A167</formula>
    </cfRule>
    <cfRule type="cellIs" dxfId="162" priority="170" stopIfTrue="1" operator="equal">
      <formula>0</formula>
    </cfRule>
  </conditionalFormatting>
  <conditionalFormatting sqref="A169:C169">
    <cfRule type="cellIs" dxfId="161" priority="167" stopIfTrue="1" operator="equal">
      <formula>A168</formula>
    </cfRule>
    <cfRule type="cellIs" dxfId="160" priority="168" stopIfTrue="1" operator="equal">
      <formula>0</formula>
    </cfRule>
  </conditionalFormatting>
  <conditionalFormatting sqref="A170:C170">
    <cfRule type="cellIs" dxfId="159" priority="165" stopIfTrue="1" operator="equal">
      <formula>A169</formula>
    </cfRule>
    <cfRule type="cellIs" dxfId="158" priority="166" stopIfTrue="1" operator="equal">
      <formula>0</formula>
    </cfRule>
  </conditionalFormatting>
  <conditionalFormatting sqref="A171:C171">
    <cfRule type="cellIs" dxfId="157" priority="163" stopIfTrue="1" operator="equal">
      <formula>A170</formula>
    </cfRule>
    <cfRule type="cellIs" dxfId="156" priority="164" stopIfTrue="1" operator="equal">
      <formula>0</formula>
    </cfRule>
  </conditionalFormatting>
  <conditionalFormatting sqref="A172:C172">
    <cfRule type="cellIs" dxfId="155" priority="161" stopIfTrue="1" operator="equal">
      <formula>A171</formula>
    </cfRule>
    <cfRule type="cellIs" dxfId="154" priority="162" stopIfTrue="1" operator="equal">
      <formula>0</formula>
    </cfRule>
  </conditionalFormatting>
  <conditionalFormatting sqref="A173:C173">
    <cfRule type="cellIs" dxfId="153" priority="159" stopIfTrue="1" operator="equal">
      <formula>A172</formula>
    </cfRule>
    <cfRule type="cellIs" dxfId="152" priority="160" stopIfTrue="1" operator="equal">
      <formula>0</formula>
    </cfRule>
  </conditionalFormatting>
  <conditionalFormatting sqref="A174:C174">
    <cfRule type="cellIs" dxfId="151" priority="157" stopIfTrue="1" operator="equal">
      <formula>A173</formula>
    </cfRule>
    <cfRule type="cellIs" dxfId="150" priority="158" stopIfTrue="1" operator="equal">
      <formula>0</formula>
    </cfRule>
  </conditionalFormatting>
  <conditionalFormatting sqref="A175:C175">
    <cfRule type="cellIs" dxfId="149" priority="155" stopIfTrue="1" operator="equal">
      <formula>A174</formula>
    </cfRule>
    <cfRule type="cellIs" dxfId="148" priority="156" stopIfTrue="1" operator="equal">
      <formula>0</formula>
    </cfRule>
  </conditionalFormatting>
  <conditionalFormatting sqref="A176:C176">
    <cfRule type="cellIs" dxfId="147" priority="153" stopIfTrue="1" operator="equal">
      <formula>A175</formula>
    </cfRule>
    <cfRule type="cellIs" dxfId="146" priority="154" stopIfTrue="1" operator="equal">
      <formula>0</formula>
    </cfRule>
  </conditionalFormatting>
  <conditionalFormatting sqref="A177:C177">
    <cfRule type="cellIs" dxfId="145" priority="151" stopIfTrue="1" operator="equal">
      <formula>A176</formula>
    </cfRule>
    <cfRule type="cellIs" dxfId="144" priority="152" stopIfTrue="1" operator="equal">
      <formula>0</formula>
    </cfRule>
  </conditionalFormatting>
  <conditionalFormatting sqref="A178:C178">
    <cfRule type="cellIs" dxfId="143" priority="149" stopIfTrue="1" operator="equal">
      <formula>A177</formula>
    </cfRule>
    <cfRule type="cellIs" dxfId="142" priority="150" stopIfTrue="1" operator="equal">
      <formula>0</formula>
    </cfRule>
  </conditionalFormatting>
  <conditionalFormatting sqref="A179:C179">
    <cfRule type="cellIs" dxfId="141" priority="147" stopIfTrue="1" operator="equal">
      <formula>A178</formula>
    </cfRule>
    <cfRule type="cellIs" dxfId="140" priority="148" stopIfTrue="1" operator="equal">
      <formula>0</formula>
    </cfRule>
  </conditionalFormatting>
  <conditionalFormatting sqref="A180:C180">
    <cfRule type="cellIs" dxfId="139" priority="145" stopIfTrue="1" operator="equal">
      <formula>A179</formula>
    </cfRule>
    <cfRule type="cellIs" dxfId="138" priority="146" stopIfTrue="1" operator="equal">
      <formula>0</formula>
    </cfRule>
  </conditionalFormatting>
  <conditionalFormatting sqref="A181:C181">
    <cfRule type="cellIs" dxfId="137" priority="143" stopIfTrue="1" operator="equal">
      <formula>A180</formula>
    </cfRule>
    <cfRule type="cellIs" dxfId="136" priority="144" stopIfTrue="1" operator="equal">
      <formula>0</formula>
    </cfRule>
  </conditionalFormatting>
  <conditionalFormatting sqref="A182:C182">
    <cfRule type="cellIs" dxfId="135" priority="141" stopIfTrue="1" operator="equal">
      <formula>A181</formula>
    </cfRule>
    <cfRule type="cellIs" dxfId="134" priority="142" stopIfTrue="1" operator="equal">
      <formula>0</formula>
    </cfRule>
  </conditionalFormatting>
  <conditionalFormatting sqref="A183:C183">
    <cfRule type="cellIs" dxfId="133" priority="139" stopIfTrue="1" operator="equal">
      <formula>A182</formula>
    </cfRule>
    <cfRule type="cellIs" dxfId="132" priority="140" stopIfTrue="1" operator="equal">
      <formula>0</formula>
    </cfRule>
  </conditionalFormatting>
  <conditionalFormatting sqref="A184:C184">
    <cfRule type="cellIs" dxfId="131" priority="137" stopIfTrue="1" operator="equal">
      <formula>A183</formula>
    </cfRule>
    <cfRule type="cellIs" dxfId="130" priority="138" stopIfTrue="1" operator="equal">
      <formula>0</formula>
    </cfRule>
  </conditionalFormatting>
  <conditionalFormatting sqref="A185:C185">
    <cfRule type="cellIs" dxfId="129" priority="135" stopIfTrue="1" operator="equal">
      <formula>A184</formula>
    </cfRule>
    <cfRule type="cellIs" dxfId="128" priority="136" stopIfTrue="1" operator="equal">
      <formula>0</formula>
    </cfRule>
  </conditionalFormatting>
  <conditionalFormatting sqref="A186:C186">
    <cfRule type="cellIs" dxfId="127" priority="133" stopIfTrue="1" operator="equal">
      <formula>A185</formula>
    </cfRule>
    <cfRule type="cellIs" dxfId="126" priority="134" stopIfTrue="1" operator="equal">
      <formula>0</formula>
    </cfRule>
  </conditionalFormatting>
  <conditionalFormatting sqref="A187:C187">
    <cfRule type="cellIs" dxfId="125" priority="131" stopIfTrue="1" operator="equal">
      <formula>A186</formula>
    </cfRule>
    <cfRule type="cellIs" dxfId="124" priority="132" stopIfTrue="1" operator="equal">
      <formula>0</formula>
    </cfRule>
  </conditionalFormatting>
  <conditionalFormatting sqref="A188:C188">
    <cfRule type="cellIs" dxfId="123" priority="129" stopIfTrue="1" operator="equal">
      <formula>A187</formula>
    </cfRule>
    <cfRule type="cellIs" dxfId="122" priority="130" stopIfTrue="1" operator="equal">
      <formula>0</formula>
    </cfRule>
  </conditionalFormatting>
  <conditionalFormatting sqref="A189:C189">
    <cfRule type="cellIs" dxfId="121" priority="127" stopIfTrue="1" operator="equal">
      <formula>A188</formula>
    </cfRule>
    <cfRule type="cellIs" dxfId="120" priority="128" stopIfTrue="1" operator="equal">
      <formula>0</formula>
    </cfRule>
  </conditionalFormatting>
  <conditionalFormatting sqref="A197:C197">
    <cfRule type="cellIs" dxfId="119" priority="123" stopIfTrue="1" operator="equal">
      <formula>A196</formula>
    </cfRule>
    <cfRule type="cellIs" dxfId="118" priority="124" stopIfTrue="1" operator="equal">
      <formula>0</formula>
    </cfRule>
  </conditionalFormatting>
  <conditionalFormatting sqref="A198:C198">
    <cfRule type="cellIs" dxfId="117" priority="121" stopIfTrue="1" operator="equal">
      <formula>A197</formula>
    </cfRule>
    <cfRule type="cellIs" dxfId="116" priority="122" stopIfTrue="1" operator="equal">
      <formula>0</formula>
    </cfRule>
  </conditionalFormatting>
  <conditionalFormatting sqref="A199:C199">
    <cfRule type="cellIs" dxfId="115" priority="119" stopIfTrue="1" operator="equal">
      <formula>A198</formula>
    </cfRule>
    <cfRule type="cellIs" dxfId="114" priority="120" stopIfTrue="1" operator="equal">
      <formula>0</formula>
    </cfRule>
  </conditionalFormatting>
  <conditionalFormatting sqref="A200:C200">
    <cfRule type="cellIs" dxfId="113" priority="117" stopIfTrue="1" operator="equal">
      <formula>A199</formula>
    </cfRule>
    <cfRule type="cellIs" dxfId="112" priority="118" stopIfTrue="1" operator="equal">
      <formula>0</formula>
    </cfRule>
  </conditionalFormatting>
  <conditionalFormatting sqref="A201:C201">
    <cfRule type="cellIs" dxfId="111" priority="115" stopIfTrue="1" operator="equal">
      <formula>A200</formula>
    </cfRule>
    <cfRule type="cellIs" dxfId="110" priority="116" stopIfTrue="1" operator="equal">
      <formula>0</formula>
    </cfRule>
  </conditionalFormatting>
  <conditionalFormatting sqref="A202:C202">
    <cfRule type="cellIs" dxfId="109" priority="113" stopIfTrue="1" operator="equal">
      <formula>A201</formula>
    </cfRule>
    <cfRule type="cellIs" dxfId="108" priority="114" stopIfTrue="1" operator="equal">
      <formula>0</formula>
    </cfRule>
  </conditionalFormatting>
  <conditionalFormatting sqref="A203:C203">
    <cfRule type="cellIs" dxfId="107" priority="111" stopIfTrue="1" operator="equal">
      <formula>A202</formula>
    </cfRule>
    <cfRule type="cellIs" dxfId="106" priority="112" stopIfTrue="1" operator="equal">
      <formula>0</formula>
    </cfRule>
  </conditionalFormatting>
  <conditionalFormatting sqref="A204:C204">
    <cfRule type="cellIs" dxfId="105" priority="109" stopIfTrue="1" operator="equal">
      <formula>A203</formula>
    </cfRule>
    <cfRule type="cellIs" dxfId="104" priority="110" stopIfTrue="1" operator="equal">
      <formula>0</formula>
    </cfRule>
  </conditionalFormatting>
  <conditionalFormatting sqref="A205:C205">
    <cfRule type="cellIs" dxfId="103" priority="107" stopIfTrue="1" operator="equal">
      <formula>A204</formula>
    </cfRule>
    <cfRule type="cellIs" dxfId="102" priority="108" stopIfTrue="1" operator="equal">
      <formula>0</formula>
    </cfRule>
  </conditionalFormatting>
  <conditionalFormatting sqref="A206:C206">
    <cfRule type="cellIs" dxfId="101" priority="105" stopIfTrue="1" operator="equal">
      <formula>A205</formula>
    </cfRule>
    <cfRule type="cellIs" dxfId="100" priority="106" stopIfTrue="1" operator="equal">
      <formula>0</formula>
    </cfRule>
  </conditionalFormatting>
  <conditionalFormatting sqref="A207:C207">
    <cfRule type="cellIs" dxfId="99" priority="103" stopIfTrue="1" operator="equal">
      <formula>A206</formula>
    </cfRule>
    <cfRule type="cellIs" dxfId="98" priority="104" stopIfTrue="1" operator="equal">
      <formula>0</formula>
    </cfRule>
  </conditionalFormatting>
  <conditionalFormatting sqref="A208:C208">
    <cfRule type="cellIs" dxfId="97" priority="101" stopIfTrue="1" operator="equal">
      <formula>A207</formula>
    </cfRule>
    <cfRule type="cellIs" dxfId="96" priority="102" stopIfTrue="1" operator="equal">
      <formula>0</formula>
    </cfRule>
  </conditionalFormatting>
  <conditionalFormatting sqref="A209:C209">
    <cfRule type="cellIs" dxfId="95" priority="99" stopIfTrue="1" operator="equal">
      <formula>A208</formula>
    </cfRule>
    <cfRule type="cellIs" dxfId="94" priority="100" stopIfTrue="1" operator="equal">
      <formula>0</formula>
    </cfRule>
  </conditionalFormatting>
  <conditionalFormatting sqref="A210:C210">
    <cfRule type="cellIs" dxfId="93" priority="97" stopIfTrue="1" operator="equal">
      <formula>A209</formula>
    </cfRule>
    <cfRule type="cellIs" dxfId="92" priority="98" stopIfTrue="1" operator="equal">
      <formula>0</formula>
    </cfRule>
  </conditionalFormatting>
  <conditionalFormatting sqref="A211:C211">
    <cfRule type="cellIs" dxfId="91" priority="95" stopIfTrue="1" operator="equal">
      <formula>A210</formula>
    </cfRule>
    <cfRule type="cellIs" dxfId="90" priority="96" stopIfTrue="1" operator="equal">
      <formula>0</formula>
    </cfRule>
  </conditionalFormatting>
  <conditionalFormatting sqref="A212:C212">
    <cfRule type="cellIs" dxfId="89" priority="93" stopIfTrue="1" operator="equal">
      <formula>A211</formula>
    </cfRule>
    <cfRule type="cellIs" dxfId="88" priority="94" stopIfTrue="1" operator="equal">
      <formula>0</formula>
    </cfRule>
  </conditionalFormatting>
  <conditionalFormatting sqref="A213:C213">
    <cfRule type="cellIs" dxfId="87" priority="91" stopIfTrue="1" operator="equal">
      <formula>A212</formula>
    </cfRule>
    <cfRule type="cellIs" dxfId="86" priority="92" stopIfTrue="1" operator="equal">
      <formula>0</formula>
    </cfRule>
  </conditionalFormatting>
  <conditionalFormatting sqref="A214:C214">
    <cfRule type="cellIs" dxfId="85" priority="89" stopIfTrue="1" operator="equal">
      <formula>A213</formula>
    </cfRule>
    <cfRule type="cellIs" dxfId="84" priority="90" stopIfTrue="1" operator="equal">
      <formula>0</formula>
    </cfRule>
  </conditionalFormatting>
  <conditionalFormatting sqref="A215:C215">
    <cfRule type="cellIs" dxfId="83" priority="87" stopIfTrue="1" operator="equal">
      <formula>A214</formula>
    </cfRule>
    <cfRule type="cellIs" dxfId="82" priority="88" stopIfTrue="1" operator="equal">
      <formula>0</formula>
    </cfRule>
  </conditionalFormatting>
  <conditionalFormatting sqref="A216:C216">
    <cfRule type="cellIs" dxfId="81" priority="85" stopIfTrue="1" operator="equal">
      <formula>A215</formula>
    </cfRule>
    <cfRule type="cellIs" dxfId="80" priority="86" stopIfTrue="1" operator="equal">
      <formula>0</formula>
    </cfRule>
  </conditionalFormatting>
  <conditionalFormatting sqref="A217:C217">
    <cfRule type="cellIs" dxfId="79" priority="83" stopIfTrue="1" operator="equal">
      <formula>A216</formula>
    </cfRule>
    <cfRule type="cellIs" dxfId="78" priority="84" stopIfTrue="1" operator="equal">
      <formula>0</formula>
    </cfRule>
  </conditionalFormatting>
  <conditionalFormatting sqref="A218:C218">
    <cfRule type="cellIs" dxfId="77" priority="81" stopIfTrue="1" operator="equal">
      <formula>A217</formula>
    </cfRule>
    <cfRule type="cellIs" dxfId="76" priority="82" stopIfTrue="1" operator="equal">
      <formula>0</formula>
    </cfRule>
  </conditionalFormatting>
  <conditionalFormatting sqref="A219:C219">
    <cfRule type="cellIs" dxfId="75" priority="79" stopIfTrue="1" operator="equal">
      <formula>A218</formula>
    </cfRule>
    <cfRule type="cellIs" dxfId="74" priority="80" stopIfTrue="1" operator="equal">
      <formula>0</formula>
    </cfRule>
  </conditionalFormatting>
  <conditionalFormatting sqref="A220:C220">
    <cfRule type="cellIs" dxfId="73" priority="77" stopIfTrue="1" operator="equal">
      <formula>A219</formula>
    </cfRule>
    <cfRule type="cellIs" dxfId="72" priority="78" stopIfTrue="1" operator="equal">
      <formula>0</formula>
    </cfRule>
  </conditionalFormatting>
  <conditionalFormatting sqref="A221:C221">
    <cfRule type="cellIs" dxfId="71" priority="75" stopIfTrue="1" operator="equal">
      <formula>A220</formula>
    </cfRule>
    <cfRule type="cellIs" dxfId="70" priority="76" stopIfTrue="1" operator="equal">
      <formula>0</formula>
    </cfRule>
  </conditionalFormatting>
  <conditionalFormatting sqref="A222:C222">
    <cfRule type="cellIs" dxfId="69" priority="73" stopIfTrue="1" operator="equal">
      <formula>A221</formula>
    </cfRule>
    <cfRule type="cellIs" dxfId="68" priority="74" stopIfTrue="1" operator="equal">
      <formula>0</formula>
    </cfRule>
  </conditionalFormatting>
  <conditionalFormatting sqref="A223:C223">
    <cfRule type="cellIs" dxfId="67" priority="71" stopIfTrue="1" operator="equal">
      <formula>A222</formula>
    </cfRule>
    <cfRule type="cellIs" dxfId="66" priority="72" stopIfTrue="1" operator="equal">
      <formula>0</formula>
    </cfRule>
  </conditionalFormatting>
  <conditionalFormatting sqref="A224:C224">
    <cfRule type="cellIs" dxfId="65" priority="69" stopIfTrue="1" operator="equal">
      <formula>A223</formula>
    </cfRule>
    <cfRule type="cellIs" dxfId="64" priority="70" stopIfTrue="1" operator="equal">
      <formula>0</formula>
    </cfRule>
  </conditionalFormatting>
  <conditionalFormatting sqref="A225:C225">
    <cfRule type="cellIs" dxfId="63" priority="67" stopIfTrue="1" operator="equal">
      <formula>A224</formula>
    </cfRule>
    <cfRule type="cellIs" dxfId="62" priority="68" stopIfTrue="1" operator="equal">
      <formula>0</formula>
    </cfRule>
  </conditionalFormatting>
  <conditionalFormatting sqref="A226:C226">
    <cfRule type="cellIs" dxfId="61" priority="65" stopIfTrue="1" operator="equal">
      <formula>A225</formula>
    </cfRule>
    <cfRule type="cellIs" dxfId="60" priority="66" stopIfTrue="1" operator="equal">
      <formula>0</formula>
    </cfRule>
  </conditionalFormatting>
  <conditionalFormatting sqref="A227:C227">
    <cfRule type="cellIs" dxfId="59" priority="63" stopIfTrue="1" operator="equal">
      <formula>A226</formula>
    </cfRule>
    <cfRule type="cellIs" dxfId="58" priority="64" stopIfTrue="1" operator="equal">
      <formula>0</formula>
    </cfRule>
  </conditionalFormatting>
  <conditionalFormatting sqref="A228:C228">
    <cfRule type="cellIs" dxfId="57" priority="61" stopIfTrue="1" operator="equal">
      <formula>A227</formula>
    </cfRule>
    <cfRule type="cellIs" dxfId="56" priority="62" stopIfTrue="1" operator="equal">
      <formula>0</formula>
    </cfRule>
  </conditionalFormatting>
  <conditionalFormatting sqref="A229:C229">
    <cfRule type="cellIs" dxfId="55" priority="59" stopIfTrue="1" operator="equal">
      <formula>A228</formula>
    </cfRule>
    <cfRule type="cellIs" dxfId="54" priority="60" stopIfTrue="1" operator="equal">
      <formula>0</formula>
    </cfRule>
  </conditionalFormatting>
  <conditionalFormatting sqref="A230:C230">
    <cfRule type="cellIs" dxfId="53" priority="57" stopIfTrue="1" operator="equal">
      <formula>A229</formula>
    </cfRule>
    <cfRule type="cellIs" dxfId="52" priority="58" stopIfTrue="1" operator="equal">
      <formula>0</formula>
    </cfRule>
  </conditionalFormatting>
  <conditionalFormatting sqref="A231:C231">
    <cfRule type="cellIs" dxfId="51" priority="55" stopIfTrue="1" operator="equal">
      <formula>A230</formula>
    </cfRule>
    <cfRule type="cellIs" dxfId="50" priority="56" stopIfTrue="1" operator="equal">
      <formula>0</formula>
    </cfRule>
  </conditionalFormatting>
  <conditionalFormatting sqref="A232:C232">
    <cfRule type="cellIs" dxfId="49" priority="53" stopIfTrue="1" operator="equal">
      <formula>A231</formula>
    </cfRule>
    <cfRule type="cellIs" dxfId="48" priority="54" stopIfTrue="1" operator="equal">
      <formula>0</formula>
    </cfRule>
  </conditionalFormatting>
  <conditionalFormatting sqref="A233:C233">
    <cfRule type="cellIs" dxfId="47" priority="51" stopIfTrue="1" operator="equal">
      <formula>A232</formula>
    </cfRule>
    <cfRule type="cellIs" dxfId="46" priority="52" stopIfTrue="1" operator="equal">
      <formula>0</formula>
    </cfRule>
  </conditionalFormatting>
  <conditionalFormatting sqref="A234:C234">
    <cfRule type="cellIs" dxfId="45" priority="49" stopIfTrue="1" operator="equal">
      <formula>A233</formula>
    </cfRule>
    <cfRule type="cellIs" dxfId="44" priority="50" stopIfTrue="1" operator="equal">
      <formula>0</formula>
    </cfRule>
  </conditionalFormatting>
  <conditionalFormatting sqref="A235:C235">
    <cfRule type="cellIs" dxfId="43" priority="47" stopIfTrue="1" operator="equal">
      <formula>A234</formula>
    </cfRule>
    <cfRule type="cellIs" dxfId="42" priority="48" stopIfTrue="1" operator="equal">
      <formula>0</formula>
    </cfRule>
  </conditionalFormatting>
  <conditionalFormatting sqref="A236:C236">
    <cfRule type="cellIs" dxfId="41" priority="45" stopIfTrue="1" operator="equal">
      <formula>A235</formula>
    </cfRule>
    <cfRule type="cellIs" dxfId="40" priority="46" stopIfTrue="1" operator="equal">
      <formula>0</formula>
    </cfRule>
  </conditionalFormatting>
  <conditionalFormatting sqref="A237:C237">
    <cfRule type="cellIs" dxfId="39" priority="43" stopIfTrue="1" operator="equal">
      <formula>A236</formula>
    </cfRule>
    <cfRule type="cellIs" dxfId="38" priority="44" stopIfTrue="1" operator="equal">
      <formula>0</formula>
    </cfRule>
  </conditionalFormatting>
  <conditionalFormatting sqref="A238:C238">
    <cfRule type="cellIs" dxfId="37" priority="41" stopIfTrue="1" operator="equal">
      <formula>A237</formula>
    </cfRule>
    <cfRule type="cellIs" dxfId="36" priority="42" stopIfTrue="1" operator="equal">
      <formula>0</formula>
    </cfRule>
  </conditionalFormatting>
  <conditionalFormatting sqref="A239:C239">
    <cfRule type="cellIs" dxfId="35" priority="39" stopIfTrue="1" operator="equal">
      <formula>A238</formula>
    </cfRule>
    <cfRule type="cellIs" dxfId="34" priority="40" stopIfTrue="1" operator="equal">
      <formula>0</formula>
    </cfRule>
  </conditionalFormatting>
  <conditionalFormatting sqref="A240:C240">
    <cfRule type="cellIs" dxfId="33" priority="37" stopIfTrue="1" operator="equal">
      <formula>A239</formula>
    </cfRule>
    <cfRule type="cellIs" dxfId="32" priority="38" stopIfTrue="1" operator="equal">
      <formula>0</formula>
    </cfRule>
  </conditionalFormatting>
  <conditionalFormatting sqref="A241:C241">
    <cfRule type="cellIs" dxfId="31" priority="35" stopIfTrue="1" operator="equal">
      <formula>A240</formula>
    </cfRule>
    <cfRule type="cellIs" dxfId="30" priority="36" stopIfTrue="1" operator="equal">
      <formula>0</formula>
    </cfRule>
  </conditionalFormatting>
  <conditionalFormatting sqref="A242:C242">
    <cfRule type="cellIs" dxfId="29" priority="33" stopIfTrue="1" operator="equal">
      <formula>A241</formula>
    </cfRule>
    <cfRule type="cellIs" dxfId="28" priority="34" stopIfTrue="1" operator="equal">
      <formula>0</formula>
    </cfRule>
  </conditionalFormatting>
  <conditionalFormatting sqref="A243:C243">
    <cfRule type="cellIs" dxfId="27" priority="31" stopIfTrue="1" operator="equal">
      <formula>A242</formula>
    </cfRule>
    <cfRule type="cellIs" dxfId="26" priority="32" stopIfTrue="1" operator="equal">
      <formula>0</formula>
    </cfRule>
  </conditionalFormatting>
  <conditionalFormatting sqref="A244:C244">
    <cfRule type="cellIs" dxfId="25" priority="29" stopIfTrue="1" operator="equal">
      <formula>A243</formula>
    </cfRule>
    <cfRule type="cellIs" dxfId="24" priority="30" stopIfTrue="1" operator="equal">
      <formula>0</formula>
    </cfRule>
  </conditionalFormatting>
  <conditionalFormatting sqref="A245:C245">
    <cfRule type="cellIs" dxfId="23" priority="27" stopIfTrue="1" operator="equal">
      <formula>A244</formula>
    </cfRule>
    <cfRule type="cellIs" dxfId="22" priority="28" stopIfTrue="1" operator="equal">
      <formula>0</formula>
    </cfRule>
  </conditionalFormatting>
  <conditionalFormatting sqref="A246:C246">
    <cfRule type="cellIs" dxfId="21" priority="25" stopIfTrue="1" operator="equal">
      <formula>A245</formula>
    </cfRule>
    <cfRule type="cellIs" dxfId="20" priority="26" stopIfTrue="1" operator="equal">
      <formula>0</formula>
    </cfRule>
  </conditionalFormatting>
  <conditionalFormatting sqref="A247:C247">
    <cfRule type="cellIs" dxfId="19" priority="23" stopIfTrue="1" operator="equal">
      <formula>A246</formula>
    </cfRule>
    <cfRule type="cellIs" dxfId="18" priority="24" stopIfTrue="1" operator="equal">
      <formula>0</formula>
    </cfRule>
  </conditionalFormatting>
  <conditionalFormatting sqref="A248:C248">
    <cfRule type="cellIs" dxfId="17" priority="21" stopIfTrue="1" operator="equal">
      <formula>A247</formula>
    </cfRule>
    <cfRule type="cellIs" dxfId="16" priority="22" stopIfTrue="1" operator="equal">
      <formula>0</formula>
    </cfRule>
  </conditionalFormatting>
  <conditionalFormatting sqref="A249:C249">
    <cfRule type="cellIs" dxfId="15" priority="19" stopIfTrue="1" operator="equal">
      <formula>A248</formula>
    </cfRule>
    <cfRule type="cellIs" dxfId="14" priority="20" stopIfTrue="1" operator="equal">
      <formula>0</formula>
    </cfRule>
  </conditionalFormatting>
  <conditionalFormatting sqref="A250:C250">
    <cfRule type="cellIs" dxfId="13" priority="17" stopIfTrue="1" operator="equal">
      <formula>A249</formula>
    </cfRule>
    <cfRule type="cellIs" dxfId="12" priority="18" stopIfTrue="1" operator="equal">
      <formula>0</formula>
    </cfRule>
  </conditionalFormatting>
  <conditionalFormatting sqref="A251:C251">
    <cfRule type="cellIs" dxfId="11" priority="15" stopIfTrue="1" operator="equal">
      <formula>A250</formula>
    </cfRule>
    <cfRule type="cellIs" dxfId="10" priority="16" stopIfTrue="1" operator="equal">
      <formula>0</formula>
    </cfRule>
  </conditionalFormatting>
  <conditionalFormatting sqref="A252:C252">
    <cfRule type="cellIs" dxfId="9" priority="13" stopIfTrue="1" operator="equal">
      <formula>A251</formula>
    </cfRule>
    <cfRule type="cellIs" dxfId="8" priority="14" stopIfTrue="1" operator="equal">
      <formula>0</formula>
    </cfRule>
  </conditionalFormatting>
  <conditionalFormatting sqref="A253:C253">
    <cfRule type="cellIs" dxfId="7" priority="11" stopIfTrue="1" operator="equal">
      <formula>A252</formula>
    </cfRule>
    <cfRule type="cellIs" dxfId="6" priority="12" stopIfTrue="1" operator="equal">
      <formula>0</formula>
    </cfRule>
  </conditionalFormatting>
  <conditionalFormatting sqref="A254:C254">
    <cfRule type="cellIs" dxfId="5" priority="9" stopIfTrue="1" operator="equal">
      <formula>A253</formula>
    </cfRule>
    <cfRule type="cellIs" dxfId="4" priority="10" stopIfTrue="1" operator="equal">
      <formula>0</formula>
    </cfRule>
  </conditionalFormatting>
  <conditionalFormatting sqref="A255:C255">
    <cfRule type="cellIs" dxfId="3" priority="7" stopIfTrue="1" operator="equal">
      <formula>A254</formula>
    </cfRule>
    <cfRule type="cellIs" dxfId="2" priority="8" stopIfTrue="1" operator="equal">
      <formula>0</formula>
    </cfRule>
  </conditionalFormatting>
  <conditionalFormatting sqref="A256:C256">
    <cfRule type="cellIs" dxfId="1" priority="5" stopIfTrue="1" operator="equal">
      <formula>A255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КПК1217461</vt:lpstr>
      <vt:lpstr>'Додаток2 КПК1217461'!Область_друку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2023-12-06T11:46:45Z</dcterms:modified>
</cp:coreProperties>
</file>